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24226"/>
  <xr:revisionPtr revIDLastSave="0" documentId="13_ncr:1_{DE0276BC-662C-435E-BCA2-FD4FF4C06B28}" xr6:coauthVersionLast="47" xr6:coauthVersionMax="47" xr10:uidLastSave="{00000000-0000-0000-0000-000000000000}"/>
  <bookViews>
    <workbookView xWindow="-110" yWindow="-110" windowWidth="19420" windowHeight="10300" firstSheet="3" activeTab="3" xr2:uid="{00000000-000D-0000-FFFF-FFFF00000000}"/>
  </bookViews>
  <sheets>
    <sheet name="Arkusz1" sheetId="4" state="hidden" r:id="rId1"/>
    <sheet name="Arkusz3" sheetId="5" state="hidden" r:id="rId2"/>
    <sheet name="Arkusz4" sheetId="6" state="hidden" r:id="rId3"/>
    <sheet name="Część 4" sheetId="7" r:id="rId4"/>
    <sheet name="Arkusz2" sheetId="2" state="hidden" r:id="rId5"/>
  </sheets>
  <definedNames>
    <definedName name="_xlnm._FilterDatabase" localSheetId="3" hidden="1">'Część 4'!$B$12:$BM$57</definedName>
  </definedNames>
  <calcPr calcId="191029" concurrentManualCount="4"/>
  <pivotCaches>
    <pivotCache cacheId="0" r:id="rId6"/>
    <pivotCache cacheId="1" r:id="rId7"/>
    <pivotCache cacheId="2"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57" i="7" l="1"/>
  <c r="BQ55" i="7"/>
  <c r="BQ56" i="7" s="1"/>
  <c r="BQ57" i="7" s="1"/>
  <c r="BQ58" i="7" s="1"/>
  <c r="BN56" i="7"/>
  <c r="BO56" i="7"/>
  <c r="BP56" i="7"/>
  <c r="BO54" i="7"/>
  <c r="BP54" i="7"/>
  <c r="BQ54" i="7"/>
  <c r="BN54" i="7"/>
  <c r="BA54" i="7"/>
  <c r="K54" i="7"/>
  <c r="BO49" i="7"/>
  <c r="BP49" i="7"/>
  <c r="BN49" i="7"/>
  <c r="BQ49" i="7"/>
  <c r="BO32" i="7"/>
  <c r="BP32" i="7"/>
  <c r="BQ32" i="7"/>
  <c r="BN32" i="7"/>
  <c r="BQ53" i="7"/>
  <c r="BQ52" i="7"/>
  <c r="BQ51" i="7"/>
  <c r="BQ50" i="7"/>
  <c r="BQ48" i="7"/>
  <c r="BQ47" i="7"/>
  <c r="BQ46" i="7"/>
  <c r="BQ45" i="7"/>
  <c r="BQ44" i="7"/>
  <c r="BQ43" i="7"/>
  <c r="BQ42" i="7"/>
  <c r="BQ41" i="7"/>
  <c r="BQ40" i="7"/>
  <c r="BQ39" i="7"/>
  <c r="BQ38" i="7"/>
  <c r="BQ37" i="7"/>
  <c r="BQ36" i="7"/>
  <c r="BQ35" i="7"/>
  <c r="BQ34" i="7"/>
  <c r="BQ33" i="7"/>
  <c r="BQ31" i="7"/>
  <c r="BQ30" i="7"/>
  <c r="BQ29" i="7"/>
  <c r="BQ28" i="7"/>
  <c r="BQ27" i="7"/>
  <c r="BQ26" i="7"/>
  <c r="BQ25" i="7"/>
  <c r="BQ24" i="7"/>
  <c r="BQ23" i="7"/>
  <c r="BQ22" i="7"/>
  <c r="BQ21" i="7"/>
  <c r="BQ20" i="7"/>
  <c r="BQ19" i="7"/>
  <c r="BQ18" i="7"/>
  <c r="BQ17" i="7"/>
  <c r="BQ16" i="7"/>
  <c r="BQ15" i="7"/>
  <c r="BQ14" i="7"/>
  <c r="BQ13" i="7"/>
  <c r="AI31" i="7"/>
  <c r="AC31" i="7"/>
  <c r="AA31" i="7"/>
  <c r="W31" i="7"/>
  <c r="P31" i="7"/>
  <c r="AI30" i="7"/>
  <c r="AC30" i="7"/>
  <c r="AA30" i="7"/>
  <c r="W30" i="7"/>
  <c r="P30" i="7"/>
  <c r="AI29" i="7"/>
  <c r="AC29" i="7"/>
  <c r="AA29" i="7"/>
  <c r="W29" i="7"/>
  <c r="P29" i="7"/>
  <c r="AI28" i="7"/>
  <c r="AC28" i="7"/>
  <c r="AA28" i="7"/>
  <c r="W28" i="7"/>
  <c r="P28" i="7"/>
  <c r="AI27" i="7"/>
  <c r="AC27" i="7"/>
  <c r="AA27" i="7"/>
  <c r="W27" i="7"/>
  <c r="P27" i="7"/>
  <c r="AK27" i="7" s="1"/>
  <c r="AI26" i="7"/>
  <c r="AC26" i="7"/>
  <c r="AA26" i="7"/>
  <c r="W26" i="7"/>
  <c r="P26" i="7"/>
  <c r="AI25" i="7"/>
  <c r="AC25" i="7"/>
  <c r="AA25" i="7"/>
  <c r="W25" i="7"/>
  <c r="P25" i="7"/>
  <c r="AI24" i="7"/>
  <c r="AC24" i="7"/>
  <c r="AA24" i="7"/>
  <c r="W24" i="7"/>
  <c r="P24" i="7"/>
  <c r="AI23" i="7"/>
  <c r="AC23" i="7"/>
  <c r="AA23" i="7"/>
  <c r="W23" i="7"/>
  <c r="P23" i="7"/>
  <c r="AI22" i="7"/>
  <c r="AC22" i="7"/>
  <c r="AA22" i="7"/>
  <c r="W22" i="7"/>
  <c r="P22" i="7"/>
  <c r="AI21" i="7"/>
  <c r="AC21" i="7"/>
  <c r="AJ21" i="7" s="1"/>
  <c r="AA21" i="7"/>
  <c r="W21" i="7"/>
  <c r="P21" i="7"/>
  <c r="AI20" i="7"/>
  <c r="AC20" i="7"/>
  <c r="AA20" i="7"/>
  <c r="W20" i="7"/>
  <c r="P20" i="7"/>
  <c r="AI19" i="7"/>
  <c r="AC19" i="7"/>
  <c r="AA19" i="7"/>
  <c r="W19" i="7"/>
  <c r="P19" i="7"/>
  <c r="AK19" i="7" s="1"/>
  <c r="AI18" i="7"/>
  <c r="AC18" i="7"/>
  <c r="AA18" i="7"/>
  <c r="W18" i="7"/>
  <c r="P18" i="7"/>
  <c r="AI17" i="7"/>
  <c r="AC17" i="7"/>
  <c r="AA17" i="7"/>
  <c r="W17" i="7"/>
  <c r="P17" i="7"/>
  <c r="AI16" i="7"/>
  <c r="AC16" i="7"/>
  <c r="AA16" i="7"/>
  <c r="W16" i="7"/>
  <c r="P16" i="7"/>
  <c r="AI15" i="7"/>
  <c r="AC15" i="7"/>
  <c r="AA15" i="7"/>
  <c r="W15" i="7"/>
  <c r="P15" i="7"/>
  <c r="AI14" i="7"/>
  <c r="AC14" i="7"/>
  <c r="AA14" i="7"/>
  <c r="W14" i="7"/>
  <c r="P14" i="7"/>
  <c r="AI13" i="7"/>
  <c r="AC13" i="7"/>
  <c r="AA13" i="7"/>
  <c r="W13" i="7"/>
  <c r="P13" i="7"/>
  <c r="BI56" i="7"/>
  <c r="BH56" i="7"/>
  <c r="BG56" i="7"/>
  <c r="BE56" i="7"/>
  <c r="BC56" i="7"/>
  <c r="BA56" i="7"/>
  <c r="AY56" i="7"/>
  <c r="AU56" i="7"/>
  <c r="AQ56" i="7"/>
  <c r="L56" i="7"/>
  <c r="M56" i="7"/>
  <c r="N56" i="7"/>
  <c r="O56" i="7"/>
  <c r="Q56" i="7"/>
  <c r="R56" i="7"/>
  <c r="S56" i="7"/>
  <c r="T56" i="7"/>
  <c r="U56" i="7"/>
  <c r="V56" i="7"/>
  <c r="X56" i="7"/>
  <c r="Y56" i="7"/>
  <c r="Z56" i="7"/>
  <c r="AB56" i="7"/>
  <c r="AD56" i="7"/>
  <c r="AE56" i="7"/>
  <c r="AF56" i="7"/>
  <c r="AG56" i="7"/>
  <c r="AH56" i="7"/>
  <c r="AL56" i="7"/>
  <c r="AM56" i="7"/>
  <c r="K56" i="7"/>
  <c r="BI54" i="7"/>
  <c r="BH54" i="7"/>
  <c r="BG54" i="7"/>
  <c r="BE54" i="7"/>
  <c r="BC54" i="7"/>
  <c r="AY54" i="7"/>
  <c r="AU54" i="7"/>
  <c r="AQ54" i="7"/>
  <c r="L54" i="7"/>
  <c r="M54" i="7"/>
  <c r="N54" i="7"/>
  <c r="O54" i="7"/>
  <c r="Q54" i="7"/>
  <c r="R54" i="7"/>
  <c r="S54" i="7"/>
  <c r="T54" i="7"/>
  <c r="U54" i="7"/>
  <c r="V54" i="7"/>
  <c r="X54" i="7"/>
  <c r="Y54" i="7"/>
  <c r="Z54" i="7"/>
  <c r="AB54" i="7"/>
  <c r="AD54" i="7"/>
  <c r="AE54" i="7"/>
  <c r="AF54" i="7"/>
  <c r="AG54" i="7"/>
  <c r="AH54" i="7"/>
  <c r="AL54" i="7"/>
  <c r="AM54" i="7"/>
  <c r="L32" i="7"/>
  <c r="M32" i="7"/>
  <c r="N32" i="7"/>
  <c r="O32" i="7"/>
  <c r="Q32" i="7"/>
  <c r="R32" i="7"/>
  <c r="S32" i="7"/>
  <c r="T32" i="7"/>
  <c r="U32" i="7"/>
  <c r="V32" i="7"/>
  <c r="X32" i="7"/>
  <c r="Y32" i="7"/>
  <c r="Z32" i="7"/>
  <c r="AB32" i="7"/>
  <c r="AD32" i="7"/>
  <c r="AE32" i="7"/>
  <c r="AF32" i="7"/>
  <c r="AG32" i="7"/>
  <c r="AH32" i="7"/>
  <c r="AL32" i="7"/>
  <c r="AM32" i="7"/>
  <c r="K32" i="7"/>
  <c r="BQ59" i="7" l="1"/>
  <c r="AK13" i="7"/>
  <c r="AJ14" i="7"/>
  <c r="AJ25" i="7"/>
  <c r="AK29" i="7"/>
  <c r="AK14" i="7"/>
  <c r="AK22" i="7"/>
  <c r="AJ23" i="7"/>
  <c r="AK30" i="7"/>
  <c r="AJ13" i="7"/>
  <c r="AJ22" i="7"/>
  <c r="AK31" i="7"/>
  <c r="AJ30" i="7"/>
  <c r="AJ31" i="7"/>
  <c r="AK17" i="7"/>
  <c r="AJ18" i="7"/>
  <c r="AK25" i="7"/>
  <c r="AJ26" i="7"/>
  <c r="AJ17" i="7"/>
  <c r="AK21" i="7"/>
  <c r="AK18" i="7"/>
  <c r="AJ19" i="7"/>
  <c r="AK15" i="7"/>
  <c r="AJ16" i="7"/>
  <c r="AJ24" i="7"/>
  <c r="AK20" i="7"/>
  <c r="AK28" i="7"/>
  <c r="AJ29" i="7"/>
  <c r="AK24" i="7"/>
  <c r="AJ15" i="7"/>
  <c r="AJ28" i="7"/>
  <c r="AK26" i="7"/>
  <c r="AJ27" i="7"/>
  <c r="AK16" i="7"/>
  <c r="AK23" i="7"/>
  <c r="AJ20" i="7"/>
  <c r="AQ49" i="7"/>
  <c r="AU49" i="7"/>
  <c r="AY49" i="7"/>
  <c r="BA49" i="7"/>
  <c r="BC49" i="7"/>
  <c r="BD49" i="7"/>
  <c r="BE49" i="7"/>
  <c r="BG49" i="7"/>
  <c r="BH49" i="7"/>
  <c r="BI49" i="7"/>
  <c r="AQ32" i="7"/>
  <c r="AU32" i="7"/>
  <c r="AY32" i="7"/>
  <c r="BA32" i="7"/>
  <c r="BC32" i="7"/>
  <c r="BC57" i="7" s="1"/>
  <c r="BE32" i="7"/>
  <c r="BG32" i="7"/>
  <c r="BH32" i="7"/>
  <c r="BI32" i="7"/>
  <c r="BG57" i="7" l="1"/>
  <c r="AY57" i="7"/>
  <c r="BA57" i="7"/>
  <c r="AU57" i="7"/>
  <c r="BI57" i="7"/>
  <c r="AQ57" i="7"/>
  <c r="BH57" i="7"/>
  <c r="BE57" i="7"/>
  <c r="M49" i="7" l="1"/>
  <c r="M57" i="7" s="1"/>
  <c r="N49" i="7"/>
  <c r="N57" i="7" s="1"/>
  <c r="O49" i="7"/>
  <c r="O57" i="7" s="1"/>
  <c r="Q49" i="7"/>
  <c r="Q57" i="7" s="1"/>
  <c r="R49" i="7"/>
  <c r="R57" i="7" s="1"/>
  <c r="S49" i="7"/>
  <c r="S57" i="7" s="1"/>
  <c r="T49" i="7"/>
  <c r="T57" i="7" s="1"/>
  <c r="U49" i="7"/>
  <c r="U57" i="7" s="1"/>
  <c r="V49" i="7"/>
  <c r="V57" i="7" s="1"/>
  <c r="X49" i="7"/>
  <c r="X57" i="7" s="1"/>
  <c r="Y49" i="7"/>
  <c r="Y57" i="7" s="1"/>
  <c r="Z49" i="7"/>
  <c r="Z57" i="7" s="1"/>
  <c r="AB49" i="7"/>
  <c r="AB57" i="7" s="1"/>
  <c r="AD49" i="7"/>
  <c r="AD57" i="7" s="1"/>
  <c r="AE49" i="7"/>
  <c r="AE57" i="7" s="1"/>
  <c r="AF49" i="7"/>
  <c r="AF57" i="7" s="1"/>
  <c r="AG49" i="7"/>
  <c r="AG57" i="7" s="1"/>
  <c r="AH49" i="7"/>
  <c r="AH57" i="7" s="1"/>
  <c r="AL49" i="7"/>
  <c r="AL57" i="7" s="1"/>
  <c r="AM49" i="7"/>
  <c r="AM57" i="7" s="1"/>
  <c r="W48" i="7"/>
  <c r="AK48" i="7" s="1"/>
  <c r="W47" i="7"/>
  <c r="L49" i="7" l="1"/>
  <c r="L57" i="7" s="1"/>
  <c r="K49" i="7"/>
  <c r="W55" i="7" l="1"/>
  <c r="W56" i="7" s="1"/>
  <c r="W53" i="7"/>
  <c r="W52" i="7"/>
  <c r="W51" i="7"/>
  <c r="W50" i="7"/>
  <c r="W46" i="7"/>
  <c r="W45" i="7"/>
  <c r="W44" i="7"/>
  <c r="W43" i="7"/>
  <c r="W42" i="7"/>
  <c r="W41" i="7"/>
  <c r="W40" i="7"/>
  <c r="W39" i="7"/>
  <c r="W38" i="7"/>
  <c r="W37" i="7"/>
  <c r="W36" i="7"/>
  <c r="W35" i="7"/>
  <c r="W34" i="7"/>
  <c r="W33" i="7"/>
  <c r="W32" i="7" l="1"/>
  <c r="W54" i="7"/>
  <c r="W49" i="7"/>
  <c r="W57" i="7" l="1"/>
  <c r="AI55" i="7"/>
  <c r="AI56" i="7" s="1"/>
  <c r="AC55" i="7"/>
  <c r="AC56" i="7" s="1"/>
  <c r="AA55" i="7"/>
  <c r="AA56" i="7" s="1"/>
  <c r="P55" i="7"/>
  <c r="P56" i="7" s="1"/>
  <c r="AJ55" i="7" l="1"/>
  <c r="AJ56" i="7" s="1"/>
  <c r="AK55" i="7"/>
  <c r="AK56" i="7" s="1"/>
  <c r="AI53" i="7" l="1"/>
  <c r="AC53" i="7"/>
  <c r="AA53" i="7"/>
  <c r="P53" i="7"/>
  <c r="AI52" i="7"/>
  <c r="AC52" i="7"/>
  <c r="AA52" i="7"/>
  <c r="P52" i="7"/>
  <c r="AI51" i="7"/>
  <c r="AC51" i="7"/>
  <c r="AA51" i="7"/>
  <c r="P51" i="7"/>
  <c r="AI50" i="7"/>
  <c r="AC50" i="7"/>
  <c r="AA50" i="7"/>
  <c r="AA54" i="7" s="1"/>
  <c r="P50" i="7"/>
  <c r="P54" i="7" l="1"/>
  <c r="AC54" i="7"/>
  <c r="AI54" i="7"/>
  <c r="AJ50" i="7"/>
  <c r="AJ53" i="7"/>
  <c r="AJ51" i="7"/>
  <c r="AJ52" i="7"/>
  <c r="AK50" i="7"/>
  <c r="AK52" i="7"/>
  <c r="AK51" i="7"/>
  <c r="AK53" i="7"/>
  <c r="AK54" i="7" l="1"/>
  <c r="AJ54" i="7"/>
  <c r="AI47" i="7"/>
  <c r="AC47" i="7"/>
  <c r="AI46" i="7"/>
  <c r="AC46" i="7"/>
  <c r="AI45" i="7"/>
  <c r="AC45" i="7"/>
  <c r="AI44" i="7"/>
  <c r="AC44" i="7"/>
  <c r="AI43" i="7"/>
  <c r="AC43" i="7"/>
  <c r="AI42" i="7"/>
  <c r="AC42" i="7"/>
  <c r="AI41" i="7"/>
  <c r="AC41" i="7"/>
  <c r="AI40" i="7"/>
  <c r="AC40" i="7"/>
  <c r="AI39" i="7"/>
  <c r="AC39" i="7"/>
  <c r="AI38" i="7"/>
  <c r="AC38" i="7"/>
  <c r="AI37" i="7"/>
  <c r="AC37" i="7"/>
  <c r="AI36" i="7"/>
  <c r="AC36" i="7"/>
  <c r="AI35" i="7"/>
  <c r="AC35" i="7"/>
  <c r="AI34" i="7"/>
  <c r="AC34" i="7"/>
  <c r="AI33" i="7"/>
  <c r="AC33" i="7"/>
  <c r="AA47" i="7"/>
  <c r="P47" i="7"/>
  <c r="AA46" i="7"/>
  <c r="P46" i="7"/>
  <c r="AA45" i="7"/>
  <c r="P45" i="7"/>
  <c r="AA44" i="7"/>
  <c r="P44" i="7"/>
  <c r="AA43" i="7"/>
  <c r="P43" i="7"/>
  <c r="AA42" i="7"/>
  <c r="P42" i="7"/>
  <c r="AA41" i="7"/>
  <c r="P41" i="7"/>
  <c r="AA40" i="7"/>
  <c r="P40" i="7"/>
  <c r="AA39" i="7"/>
  <c r="P39" i="7"/>
  <c r="AA38" i="7"/>
  <c r="P38" i="7"/>
  <c r="AA37" i="7"/>
  <c r="P37" i="7"/>
  <c r="AA36" i="7"/>
  <c r="P36" i="7"/>
  <c r="AA35" i="7"/>
  <c r="P35" i="7"/>
  <c r="AA34" i="7"/>
  <c r="P34" i="7"/>
  <c r="AA33" i="7"/>
  <c r="P33" i="7"/>
  <c r="AK35" i="7" l="1"/>
  <c r="AK39" i="7"/>
  <c r="AK43" i="7"/>
  <c r="AK47" i="7"/>
  <c r="AJ36" i="7"/>
  <c r="AJ40" i="7"/>
  <c r="AJ44" i="7"/>
  <c r="AK36" i="7"/>
  <c r="AA49" i="7"/>
  <c r="AK34" i="7"/>
  <c r="AK38" i="7"/>
  <c r="AK42" i="7"/>
  <c r="AK46" i="7"/>
  <c r="AJ35" i="7"/>
  <c r="AJ39" i="7"/>
  <c r="AJ43" i="7"/>
  <c r="AJ47" i="7"/>
  <c r="AK37" i="7"/>
  <c r="AK41" i="7"/>
  <c r="AK45" i="7"/>
  <c r="AJ34" i="7"/>
  <c r="AJ38" i="7"/>
  <c r="AJ42" i="7"/>
  <c r="AJ46" i="7"/>
  <c r="AK33" i="7"/>
  <c r="P49" i="7"/>
  <c r="AK40" i="7"/>
  <c r="AK44" i="7"/>
  <c r="AJ33" i="7"/>
  <c r="AC49" i="7"/>
  <c r="AJ37" i="7"/>
  <c r="AJ41" i="7"/>
  <c r="AJ45" i="7"/>
  <c r="AI49" i="7"/>
  <c r="AJ49" i="7" l="1"/>
  <c r="AK49" i="7"/>
  <c r="AA32" i="7"/>
  <c r="AA57" i="7" s="1"/>
  <c r="P32" i="7"/>
  <c r="P57" i="7" s="1"/>
  <c r="AC32" i="7" l="1"/>
  <c r="AC57" i="7" s="1"/>
  <c r="AI32" i="7"/>
  <c r="AI57" i="7" s="1"/>
  <c r="AK32" i="7" l="1"/>
  <c r="AK57" i="7" s="1"/>
  <c r="AJ32" i="7"/>
  <c r="AJ57" i="7" s="1"/>
</calcChain>
</file>

<file path=xl/sharedStrings.xml><?xml version="1.0" encoding="utf-8"?>
<sst xmlns="http://schemas.openxmlformats.org/spreadsheetml/2006/main" count="599" uniqueCount="272">
  <si>
    <t>Nr linii</t>
  </si>
  <si>
    <t>Sposób realizacji robót:</t>
  </si>
  <si>
    <t>Organizacja prowadzenia ruchu</t>
  </si>
  <si>
    <t>1 - zlecenie na zewnątrz</t>
  </si>
  <si>
    <t>1 - zastępczy rozkład jazdy</t>
  </si>
  <si>
    <t>2 - zlecenie spółkom zależnym</t>
  </si>
  <si>
    <t>2 - trasy objazdowe</t>
  </si>
  <si>
    <t>3 - siłami własnymi</t>
  </si>
  <si>
    <t>3 - komunikacja zastępcza</t>
  </si>
  <si>
    <t>do km</t>
  </si>
  <si>
    <t>Tak</t>
  </si>
  <si>
    <t>Nie</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</si>
  <si>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</si>
  <si>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</si>
  <si>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</si>
  <si>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</si>
  <si>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</si>
  <si>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</si>
  <si>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</si>
  <si>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</si>
  <si>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</si>
  <si>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</si>
  <si>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</si>
  <si>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</si>
  <si>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</si>
  <si>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</si>
  <si>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</si>
  <si>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</si>
  <si>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Białystok</t>
  </si>
  <si>
    <t>Bydgoszcz</t>
  </si>
  <si>
    <t>Częstochowa</t>
  </si>
  <si>
    <t>Gdynia</t>
  </si>
  <si>
    <t>Kielce</t>
  </si>
  <si>
    <t>Kraków</t>
  </si>
  <si>
    <t>Lublin</t>
  </si>
  <si>
    <t>Łódź</t>
  </si>
  <si>
    <t>Nowy Sącz</t>
  </si>
  <si>
    <t>Olsztyn</t>
  </si>
  <si>
    <t>Opole</t>
  </si>
  <si>
    <t>Ostrów Wielkopolski</t>
  </si>
  <si>
    <t>Poznań</t>
  </si>
  <si>
    <t>Rzeszów</t>
  </si>
  <si>
    <t>Siedlce</t>
  </si>
  <si>
    <t>Skarżysko-Kamienna</t>
  </si>
  <si>
    <t>Sosnowiec</t>
  </si>
  <si>
    <t>Szczecin</t>
  </si>
  <si>
    <t>Tarnowskie Góry</t>
  </si>
  <si>
    <t>Wałbrzych</t>
  </si>
  <si>
    <t>Warszawa</t>
  </si>
  <si>
    <t>Wrocław</t>
  </si>
  <si>
    <t>Zielona Góra</t>
  </si>
  <si>
    <t>TAK</t>
  </si>
  <si>
    <t>NIE</t>
  </si>
  <si>
    <t>Remont oświetlenia zewnętrznego Chełm peron nr 3</t>
  </si>
  <si>
    <t>Remont oświetlenia zewnętrznego Chełm międzytorze 8-10</t>
  </si>
  <si>
    <t>Remont oświetlenia zewnętrznego Chełm Wschodni międzytorze 6 - 8</t>
  </si>
  <si>
    <t>Remont oświetlenia zewnętrznego Chełm Wsch.tor nr 10</t>
  </si>
  <si>
    <t xml:space="preserve">Remont oświetlenia zewnętrznego p.o. Krzak </t>
  </si>
  <si>
    <t xml:space="preserve">Remont oświetlenia zewnętrznego st. Susiec </t>
  </si>
  <si>
    <t>Remont oświetlenia zewnętrznego Brzeźno od strony nast.. Bo</t>
  </si>
  <si>
    <t>Remont oświetlenia zewnętrznego Brzeźno od strony Bo1</t>
  </si>
  <si>
    <t>Remont oświetlenia zewnętrznego Rejowiec oświetlenie głowicy Rw</t>
  </si>
  <si>
    <t>7, 69</t>
  </si>
  <si>
    <t>Remont oświetlenia zewn. Rejowiec oświetl. głowicy   przySKP</t>
  </si>
  <si>
    <t>Remont oświetlenia zewnętrznego Józefów Roztoczański ośw. peronu</t>
  </si>
  <si>
    <t>Remont oświetlenia zewnętrznego przejazdu w km. 121,860</t>
  </si>
  <si>
    <t>Remont oświetlenia zewnętrznego Bełżec oświetlenie placu i rampy</t>
  </si>
  <si>
    <t>Remont oświetlenia zewn. Bełżec głowica rozj. od strony Maził</t>
  </si>
  <si>
    <t>Remont ośw. zewn.Siedliska Tomaszowskie przejazd w km.77,809</t>
  </si>
  <si>
    <t>Remont ośw.zewn. Hrebenne przejazd w km.80,812</t>
  </si>
  <si>
    <t>Wymiana opraw oświetleniowych na przystanku osobowym Grzęska i przejeździe w km 190,645</t>
  </si>
  <si>
    <t>IM Kraków</t>
  </si>
  <si>
    <t>rodzaj</t>
  </si>
  <si>
    <t>st</t>
  </si>
  <si>
    <t>eor</t>
  </si>
  <si>
    <t>osw</t>
  </si>
  <si>
    <t>lpn</t>
  </si>
  <si>
    <t>Etykiety kolumn</t>
  </si>
  <si>
    <t>Suma końcowa</t>
  </si>
  <si>
    <t>Etykiety wierszy</t>
  </si>
  <si>
    <t>Suma z kasa</t>
  </si>
  <si>
    <t>sok</t>
  </si>
  <si>
    <t>INS</t>
  </si>
  <si>
    <t>Lp.</t>
  </si>
  <si>
    <t>Zakład Linii Kolejowych/ jednostka organizacyjna</t>
  </si>
  <si>
    <t>TEREN EZ</t>
  </si>
  <si>
    <t>stacja/szlak</t>
  </si>
  <si>
    <t>dokładna lokalizacja</t>
  </si>
  <si>
    <t xml:space="preserve">DEMONTAŻ </t>
  </si>
  <si>
    <t>Zakup i wymiana przez Wykonawcę elementów i urzadzeń niezbędnych przy wymianie opraw i słupów oświetleniowych</t>
  </si>
  <si>
    <t>Zakup przez Wykonawcę asortymentu do wymiany o następujących parametrach :</t>
  </si>
  <si>
    <t>kable sterownicze 
do sterowania urządzeniami</t>
  </si>
  <si>
    <t>Rodzaj sprzętu do transportu i wymiany</t>
  </si>
  <si>
    <t>Potrzeba zamknięć torowych (TAK/NIE)</t>
  </si>
  <si>
    <t>Potrzeba wyłaczenia napięcia z sieci trakcyjnej (TAK/NIE)</t>
  </si>
  <si>
    <t>Inne istotne informacje dotyczące wymiany słpów i opraw, mające wpływ na koszty robót, np. zmiana typu linii zasilajacej z napowietrznej na kablową, konieczność dokonania przekopu, przecisku pod torami, drogą itp.</t>
  </si>
  <si>
    <t>Rodzaj oświetlan. Obiektu
(P, PR, M, R, I)</t>
  </si>
  <si>
    <t xml:space="preserve">od km </t>
  </si>
  <si>
    <t xml:space="preserve">Krótki opis obiektu
(nr peronu, toru, rejon itp.)  </t>
  </si>
  <si>
    <t xml:space="preserve"> opraw oświetleniowych</t>
  </si>
  <si>
    <t>słupów oświetleniowych</t>
  </si>
  <si>
    <t>SŁUPY STRUNOBETONOWE
wysokości</t>
  </si>
  <si>
    <t>ILOŚĆ</t>
  </si>
  <si>
    <t>SŁUPY KOMPOZYTOWE</t>
  </si>
  <si>
    <t>OPRAWY
odpowiadające gabarytowo oprawom oświetleniowym z liniowymi źródłami światła montowane do wysokości 2,5 m</t>
  </si>
  <si>
    <t>OPRAWY 
odpowiadające gabarytowo oprawom oświetleniowym z liniowymi źródłami światła montowane powyżej wysokości 2,5 m</t>
  </si>
  <si>
    <t>naświetlacze</t>
  </si>
  <si>
    <t>montaż słupów zakupionych przez Wykonawcę</t>
  </si>
  <si>
    <t>montaż opraw zakupionych przez Wykonawcę</t>
  </si>
  <si>
    <t>słupy staroużyteczne 
w magazynach Zakładów Linii Kolejowych</t>
  </si>
  <si>
    <t>oprawy staroużyteczne
w magazynach Zakładów Linii Kolejowych</t>
  </si>
  <si>
    <t>wysięgniki</t>
  </si>
  <si>
    <t>szafy</t>
  </si>
  <si>
    <t>sterowniki</t>
  </si>
  <si>
    <t>linie zasilające</t>
  </si>
  <si>
    <t>ilość</t>
  </si>
  <si>
    <t>z tworzywa sztucznego wyposażone w:</t>
  </si>
  <si>
    <t>Ilość</t>
  </si>
  <si>
    <t>kablowe</t>
  </si>
  <si>
    <t>napowietrzne</t>
  </si>
  <si>
    <t>z fundamentem
wysokość</t>
  </si>
  <si>
    <t>o minimalnym strumieniu świetlnym oprawy</t>
  </si>
  <si>
    <t>H</t>
  </si>
  <si>
    <t>ͦαͦ</t>
  </si>
  <si>
    <t>L</t>
  </si>
  <si>
    <t>ͦα</t>
  </si>
  <si>
    <r>
      <t>typ przewodu / kabla
(rodzaj/ przekrój w mm</t>
    </r>
    <r>
      <rPr>
        <vertAlign val="superscript"/>
        <sz val="10"/>
        <rFont val="Arial"/>
        <family val="2"/>
        <charset val="238"/>
      </rPr>
      <t>2</t>
    </r>
    <r>
      <rPr>
        <sz val="10"/>
        <rFont val="Arial"/>
        <family val="2"/>
        <charset val="238"/>
      </rPr>
      <t>)</t>
    </r>
  </si>
  <si>
    <t>długość</t>
  </si>
  <si>
    <t>10,5 m</t>
  </si>
  <si>
    <t>12m</t>
  </si>
  <si>
    <t>7m</t>
  </si>
  <si>
    <t>8 m</t>
  </si>
  <si>
    <t>9 m</t>
  </si>
  <si>
    <t>5 500 lm</t>
  </si>
  <si>
    <t>6 500 lm</t>
  </si>
  <si>
    <t>8 000 lm</t>
  </si>
  <si>
    <t>12 000 lm</t>
  </si>
  <si>
    <t>9,0 m</t>
  </si>
  <si>
    <t>bez fundamentu
wysokość</t>
  </si>
  <si>
    <t>skuteczność świetlna całej oprawy do min. 130 lm/W
drogowe</t>
  </si>
  <si>
    <t>IZ Lublin</t>
  </si>
  <si>
    <t>Mazowiecki</t>
  </si>
  <si>
    <t>Chełm</t>
  </si>
  <si>
    <t>P</t>
  </si>
  <si>
    <t>torowo - drogowy</t>
  </si>
  <si>
    <t>M</t>
  </si>
  <si>
    <t>zabezpieczenia, zegar astronomiczny połączony równolegle z automatem zmierzchowy, przełacznik (automt, wyłaczony, ręczne)</t>
  </si>
  <si>
    <t>Chełm Wschodni</t>
  </si>
  <si>
    <t xml:space="preserve">YAKY4x16 </t>
  </si>
  <si>
    <t xml:space="preserve">1 przwiert pod 1 torem, likwidacja 3 słupów </t>
  </si>
  <si>
    <t>I</t>
  </si>
  <si>
    <t>YAKY 4x16</t>
  </si>
  <si>
    <t>Krzak</t>
  </si>
  <si>
    <t xml:space="preserve"> zabezpieczenia, zegar astronomiczny połączony równolegle z automatem zmierzchowy, wykonaie 2 razy przwiertu  pod torem (5 m , 15m) </t>
  </si>
  <si>
    <t>Susiec</t>
  </si>
  <si>
    <t>R</t>
  </si>
  <si>
    <t xml:space="preserve">zmiana linii napowietrznej na kablową </t>
  </si>
  <si>
    <t>Brzeźno</t>
  </si>
  <si>
    <t>Rejowiec</t>
  </si>
  <si>
    <t>Józefów Roztoczański</t>
  </si>
  <si>
    <t>Bełżec</t>
  </si>
  <si>
    <t>PR</t>
  </si>
  <si>
    <t>drogowy</t>
  </si>
  <si>
    <t>Remont ośw. zewn. Bełżec od strony Lubyczy Królewskiej</t>
  </si>
  <si>
    <t>Siedliska Tomaszowskie</t>
  </si>
  <si>
    <t>1 przewiert pod torem (5m) , 2 perzwierty pod drogą(po 5m)</t>
  </si>
  <si>
    <t>Hrebenne</t>
  </si>
  <si>
    <t>Południowy</t>
  </si>
  <si>
    <t xml:space="preserve">Nisko - Rudnik </t>
  </si>
  <si>
    <t>przejazd kat. "D"</t>
  </si>
  <si>
    <t>Stalowa Wola Południe</t>
  </si>
  <si>
    <t>Stalowa Wola Południe oświetlenie zewnętrzne głowicy rozjazdowej nastawni dysponującej SP</t>
  </si>
  <si>
    <t>czujnik zmierzchu, sterowanie ręczne z poziomu nastawni</t>
  </si>
  <si>
    <t>Rogóżno- Przeworsk p.o. Grzęska</t>
  </si>
  <si>
    <t>P. PR</t>
  </si>
  <si>
    <t>peron 1, peorn 2 przejazd w km 190,645</t>
  </si>
  <si>
    <t>zwyżka, podnośnik</t>
  </si>
  <si>
    <t>Rogóżno k/Łańcuta</t>
  </si>
  <si>
    <t>P,  I</t>
  </si>
  <si>
    <t>peron wyspowy, dojście do peronu i kładka nad torami</t>
  </si>
  <si>
    <t xml:space="preserve">Wymiana opraw oświetleniowych sodowych na oprawy led stacja Rogóżno k/Łańcuta:  peron wyspowy - 22 szt,  dojście do peronu -5 szt,   kładka - 2 szt. Oprawy przeznaczone do wymiany są zainstalowane na słupach EOP 10,5/2,5   i stalowych 3 m. </t>
  </si>
  <si>
    <t>Łańcut- Rogóżno    p.o Głuchów</t>
  </si>
  <si>
    <t>peron 1   peron 2</t>
  </si>
  <si>
    <t>dłużyca, HDS, koparka</t>
  </si>
  <si>
    <t xml:space="preserve">Łańcut </t>
  </si>
  <si>
    <t>peron wyspowy, kładka nad torami</t>
  </si>
  <si>
    <t xml:space="preserve">Wymiana opraw oświetleniowych sodowych na oprawy led stacja Łańcut:  peron wyspowy - 34 szt,  kładka - 9 szt. Oprawy przeznaczone do wymiany są zainstalowane na słupach kompozytowych  i stalowych 3 m. </t>
  </si>
  <si>
    <t>Strażów</t>
  </si>
  <si>
    <t>P, I</t>
  </si>
  <si>
    <t xml:space="preserve">Wymiana opraw oświetleniowych sodowych na oprawy led stacja Strażów:  peron wyspowy - 20 szt,  dojście do peronu -4 szt,   kładka - 7 szt. Oprawy przeznaczone do wymiany są zainstalowane na słupach EOP 10,5/2,5, kompozytowych  i stalowych 3 m. </t>
  </si>
  <si>
    <t xml:space="preserve">R </t>
  </si>
  <si>
    <t>rampa</t>
  </si>
  <si>
    <t>AsXSn4x16</t>
  </si>
  <si>
    <t>Kompletny remont oświetlenia rampy w Strażowie. Demontaż linii zasilającej napowietrznej (około 200m) , słupów oświetleniowych (ŻN 6szt) i opraw oświetleniowych (6szt). Montaż nowych słupów EOP 10,5/2,5 (6szt.), opraw oświetleniowych led (6szt.),  linii napowietrzej kablowej AsXSn4x16 (około 200 m)</t>
  </si>
  <si>
    <t>Rudnik nad Sanem</t>
  </si>
  <si>
    <t xml:space="preserve">peron, szafa SO2 przy nastawni </t>
  </si>
  <si>
    <t>Złącze licznikowe w odzielnej szafce, kompletnie wyposażona szafa oświetleniowa przystosowana do włączenia do smue. Szafy z powłoką antygrafiti,odporne na promienie UV, IK10, IP44. Szafa RS01 przy peronie: 1 obwód zasilanie urządzeń srk, 6 obwodów oświetleniowych, rezerwa 1 obwód niesterowalny i 1 obwód sterowalny.                       Szafa RSO2 przy nastawni: 3 obwody oświetleniowe, rezerwa 2 obwody niesterowalne i 2 obwody sterowalne</t>
  </si>
  <si>
    <t xml:space="preserve"> sterownik, czujnik zmierzchowy, zegar astronomiczny, zdalne sterowanie, ręczne</t>
  </si>
  <si>
    <t>YAKY 4x25</t>
  </si>
  <si>
    <t xml:space="preserve">Łętownia- Nowa Sarzyna          </t>
  </si>
  <si>
    <t>P, PR, I</t>
  </si>
  <si>
    <t>szafy oświetleniowe przy przejazdach peron 1 i 2 na p.o. Nowa Sarzyna Kolonia</t>
  </si>
  <si>
    <t>Złącze licznikowe w odzielnej szafce, kompletnie wyposażona szafa oświetleniowa przystosowana do włączenia do smue. Szafy z powłoką antygrafiti,odporne na promienie UV, IK10, IP44. Szafa RS01 : 1 obwód zasilanie urządzeń srk, 3 obwody oświetleniowe, rezerwa 1 obwód niesterowalny i 2 obwody sterowalne.                       Szafa RSO2 : 3 obwody oświetleniowe, zasilanie urządzeń srk, rezerwa 1 obwód niesterowalny i 2 obwody sterowalne</t>
  </si>
  <si>
    <t>YAKY 4x35 YAKY 5x10</t>
  </si>
  <si>
    <t>ISE Rzeszów</t>
  </si>
  <si>
    <t>Stacji Boguchwała</t>
  </si>
  <si>
    <t>Peron dwukrawędziowy wraz z dojściem</t>
  </si>
  <si>
    <t>YDY 3x1,5</t>
  </si>
  <si>
    <t>zwyżka / podnośnik nożycowy / rusztowanie</t>
  </si>
  <si>
    <t>Głowice rozjadowe</t>
  </si>
  <si>
    <t>zwyżka</t>
  </si>
  <si>
    <t>Przejazd kolejowo-drogowy</t>
  </si>
  <si>
    <t>Wymiana WlZ i zabezpiezeń nadprądowych w słupach.
Montaż opraw typu LED</t>
  </si>
  <si>
    <t>Szlak Rzeszów Staron. - Boguchwała</t>
  </si>
  <si>
    <t>Peron jednokrawędziowy wraz z dojściem</t>
  </si>
  <si>
    <t>IZ Rzeszów</t>
  </si>
  <si>
    <t>Przysieki</t>
  </si>
  <si>
    <t>Peron wyspowy oraz przy budynku stacyjnym</t>
  </si>
  <si>
    <t>HDS, podnośnik koszowy</t>
  </si>
  <si>
    <t>Łowczów</t>
  </si>
  <si>
    <t>Mijanka Łowczów, oświetlenie zewnętrzne rozjazdu nr 2 (słupy nr 1-04, 2-04, 3-04)</t>
  </si>
  <si>
    <t>Drezyna kolejowa / pocią sieciowy z wagonem</t>
  </si>
  <si>
    <t>Grybów</t>
  </si>
  <si>
    <t xml:space="preserve">Stacja Grybów, słupy oświetleniowe na międzytorzu 2-4. </t>
  </si>
  <si>
    <t>Stróże</t>
  </si>
  <si>
    <t>Tor wyciągowy nr 1</t>
  </si>
  <si>
    <t>YAKY 4x35</t>
  </si>
  <si>
    <t>Tor wyciągowy nr 1, słupy nr od PLK 5-85 do 15-85. Słupy typu ŻN 10 posiadają ubytki betonu i skorodowane zbrojenie, oprawy rtęciowe. Wymiana słupów oświetleniowych na nowe EOP 10,5 z wysięgnikami i oprawami LED.
Pomiary parametrów elektrycznych zgodnie z Iet-3.</t>
  </si>
  <si>
    <t>Stacja Stróże, remont słupów oświetleniowych na międzytorzu 2-4.</t>
  </si>
  <si>
    <t>IZ Nowy Sącz</t>
  </si>
  <si>
    <t xml:space="preserve">IN Warszawa </t>
  </si>
  <si>
    <t xml:space="preserve">Baza Deblin </t>
  </si>
  <si>
    <t xml:space="preserve">ND </t>
  </si>
  <si>
    <t xml:space="preserve">Baza postojowa </t>
  </si>
  <si>
    <t xml:space="preserve">Wymiana samych opraw z rtęciowych na ledowe. </t>
  </si>
  <si>
    <t>1-ramienny</t>
  </si>
  <si>
    <t>2-ramienny</t>
  </si>
  <si>
    <t>4-ramienny</t>
  </si>
  <si>
    <t>7m
łamane</t>
  </si>
  <si>
    <t>przekopy/ przeciski</t>
  </si>
  <si>
    <t xml:space="preserve">  YKY 3x4 dł. 0,400 km</t>
  </si>
  <si>
    <t>YDY 3x1,5     dł.0,250 km</t>
  </si>
  <si>
    <t>YAKY 4x35 dł. 0,010</t>
  </si>
  <si>
    <t>YAKY 4x35 dł. 0,050 km</t>
  </si>
  <si>
    <t>WYKAZ LOKALIZACJI I ROBÓT PRZEZNACZONYCH DO WYKONANIA REMONTÓW W 2026 R.</t>
  </si>
  <si>
    <t>8 m łamane</t>
  </si>
  <si>
    <t>9 m łamane</t>
  </si>
  <si>
    <t xml:space="preserve">Część </t>
  </si>
  <si>
    <t>IN Warszawa</t>
  </si>
  <si>
    <t xml:space="preserve">zabezpieczenia, przełącznik trybu pracy auto / ręczny, zegar astronomiczny (zdalne sterowanie), czujnik zmierzchowy wraz z aparatem zmierzchowym (może być zespolony z zdalnym sterowaniem), kontrola stanu otwarcia drzwi szafy, trzy obwód oświetleniowy trójfazowy sterowany przez stycznik, gniazdo serwisowe, dodatkowy obwód odejściowy 1 fazowy wraz zabezpieczeniami, dodatkowe dwa obwody odejściowe trójfazowe wraz z zabepieczeniami (jeden przystosowany do przekroju 4x35mm2), oświetlenie LED wewnętrzne szafy. </t>
  </si>
  <si>
    <t>Wymiana wysięgników pojedynczych na podwójne, wymiana WlZ i zabezpiezeń nadprądowych w słupach.
Montaż opraw typu LED</t>
  </si>
  <si>
    <t>Wymiana wysięgników pojedynczych na podwójne w dwóch punktach, wymiana WlZ i zabezpiezeń nadprądowych w słupach.
Montaż opraw typu LED</t>
  </si>
  <si>
    <t>RAZEM Część 4 (IZ Lublin, IZ Rzeszów,IZ Nowy Sącz, IN Warszawa)</t>
  </si>
  <si>
    <t xml:space="preserve"> Składowe kosztów wymiany oświetlenia w zł
/ n e t t o / za:</t>
  </si>
  <si>
    <t>zakup oraz demontaż i montaż opraw</t>
  </si>
  <si>
    <t>zakup oraz demontaż i montaż słupów</t>
  </si>
  <si>
    <t xml:space="preserve"> wykonanie robót towarzyszących (przekopy) i materiały dostarczone przez Wykonawcę (np.: wysięgniki, szafy, przewody i inne)</t>
  </si>
  <si>
    <t>Łączny koszt netto wymiany oświetlenia
w PLN</t>
  </si>
  <si>
    <t>stawka VAT 23%</t>
  </si>
  <si>
    <t>wartość zamówienia netto dla Części nr 4</t>
  </si>
  <si>
    <t>wartość zamówienia brutto dla Części nr 4</t>
  </si>
  <si>
    <r>
      <t>Kompletny remont oświetlenia peronu wyspowego w Rudniku n/Sanem wraz z wymianą szaf oświetleniowych SO1 i SO2.  Demontaż: szaf oświetleniowych (2szt) , słupów oświetleniowych (ŻN 11szt) i opraw oświetleniowych (27szt).  Montaż: 2 złącz licznikowych wraz z zabudowaniem układu pomiarowego i podłączeniem wyniesionego z szafy SO1 i SO2, nowych szaf oświetleniowych(2szt.), pulpitu sterowniczego wraz z konfiguracją i uruchomieniem  w pomieszczeniu dyżurnego, nowych słupów EOP 10,5/2,5 (2szt.),</t>
    </r>
    <r>
      <rPr>
        <b/>
        <sz val="10"/>
        <rFont val="Arial"/>
        <family val="2"/>
        <charset val="238"/>
      </rPr>
      <t xml:space="preserve"> nowych słupów kompozytowych z zawiasem 9m(9szt.)</t>
    </r>
    <r>
      <rPr>
        <sz val="10"/>
        <rFont val="Arial"/>
        <family val="2"/>
        <charset val="238"/>
      </rPr>
      <t>, wysięgników(11szt), opraw oświetleniowych led (27szt.),  linii kablowej  YAKY 4x25  długości około 280m. Oznaczenia szaf (tłoczone/grawerowane). Trwałe oznaczenia na kablach zgodnie z Iet-121. Oznaczniki szaf z dwóch stron - przód i tył z nazwą szafy i kilometrem posadowienia.</t>
    </r>
    <r>
      <rPr>
        <b/>
        <sz val="10"/>
        <rFont val="Arial"/>
        <family val="2"/>
        <charset val="238"/>
      </rPr>
      <t xml:space="preserve"> </t>
    </r>
  </si>
  <si>
    <t xml:space="preserve">Montaż asortymentu </t>
  </si>
  <si>
    <t>o minimalnym strumieniu świetlnym oprawy 
5 500 lm</t>
  </si>
  <si>
    <t>skuteczność świetlna całej oprawy do min.
 110 lm/W podwiatowe</t>
  </si>
  <si>
    <t>Formularz cenowy dla części 4</t>
  </si>
  <si>
    <r>
      <t xml:space="preserve">Wymiana  opraw oświetleniowych sodowych na oprawy typu Led przystanek Głuchów:  peron 1 - 14 szt,  peron 2 -13 szt.  Wymian słupów oświetleniowych na nowe, </t>
    </r>
    <r>
      <rPr>
        <b/>
        <sz val="10"/>
        <rFont val="Arial"/>
        <family val="2"/>
        <charset val="238"/>
      </rPr>
      <t xml:space="preserve">kompozytowe z zawiasem </t>
    </r>
    <r>
      <rPr>
        <sz val="10"/>
        <rFont val="Arial"/>
        <family val="2"/>
        <charset val="238"/>
      </rPr>
      <t>w ilości 26 sztuk (plus fundamet).</t>
    </r>
  </si>
  <si>
    <r>
      <t>Demontaż: szaf oświetleniowych (2 szt) , słupów oświetleniowych (stalowe 16 szt) i opraw oświetleniowych (22 szt).   Montaż: 2 złącz licznikowych wraz z zabudowaniem układu pomiarowego wyniesionego z szafy RSO1 i szafy transformatorowej,  nowych szaf oświetleniowych(2 szt.), nowych</t>
    </r>
    <r>
      <rPr>
        <b/>
        <sz val="10"/>
        <rFont val="Arial"/>
        <family val="2"/>
        <charset val="238"/>
      </rPr>
      <t xml:space="preserve"> słupów kompozytowych z zawiasem 9m (16 szt.)</t>
    </r>
    <r>
      <rPr>
        <sz val="10"/>
        <rFont val="Arial"/>
        <family val="2"/>
        <charset val="238"/>
      </rPr>
      <t xml:space="preserve">, wysięgników(16szt.), opraw oświetleniowych led      ( 22 szt.),  linii kablowej YAKY 4x35  (pomiędzy szafami RSO1 i RSO2) długości około 350m linii kablowej YKY 5x10 pomiedzy szafą RS02 a słupami oświetleniowymi na peronie 1 i 2 długości około 350m. Konieczność wykonania przewiertu pod torami długości około 20m. Oznaczenia szaf (tłoczone/grawerowane) i lokat słupowych- tłoczone aluminiowe. Trwałe oznaczenia na kablach zgodnie z Iet-121. Oznaczniki szaf z dwóch stron - przód i tył z nazwą szafy i kilometrem posadowienia. Wyniesienie układów pomiarowych wykonać w uzgodnieniu z PGE EK. </t>
    </r>
  </si>
  <si>
    <r>
      <t xml:space="preserve">Demontaż istniejących słupów oświetleniowych stalowych wraz z wysięgnikami i oprawami. Montaż </t>
    </r>
    <r>
      <rPr>
        <b/>
        <sz val="10"/>
        <rFont val="Arial"/>
        <family val="2"/>
        <charset val="238"/>
      </rPr>
      <t>nowych słupów kompozytowych w wersji z zawiasem,</t>
    </r>
    <r>
      <rPr>
        <sz val="10"/>
        <rFont val="Arial"/>
        <family val="2"/>
        <charset val="238"/>
      </rPr>
      <t xml:space="preserve"> montaż nowych wysięgników, montaż nowych opraw oświetleniowych (dobór mocy na podstawie obliczeń wykonanych przez Wykonawcę). Słupy oznaczać tabliczkami tłoczonymi aluminiowymi na opaskach. Szafę RSO oznaczyć dwustornnie tabliczkami tłoczonymi lub grawerowanymi. Oznaczenie trwałe kabli zgodnie z Iet-121.  Montaż nowych linii kablowych oświetleniowych oraz sterowniczych oświetleniowych. Demontaż istniejacej szafy stalowej RSO i szafy sterowniczej oświetleniowej. Montaż nowej szafy oświetleniowej RSO i szafy stoerowniczej w pomieszczeniu dyżurnego ruchu  (szafa dostosowana do SMUE, pulpit sterowniczy dotykowy z wizualizacją  urządzeń oraz możliwością rozbudowy o urządzenia oświetleniowe i eor. Możliwość zdalnego dostępu i sterowania). </t>
    </r>
  </si>
  <si>
    <r>
      <t xml:space="preserve">Mijanka Łowczów, oświetlenie zewnętrzne rozjazdu nr 2 (słupy nr 1-04, 2-04, 3-04). Do wymiany 3kpl. słupów oświetleniowych ze wzgedu na zużycie eksploatacyjne i korozje. Jako nowe słupy należy zabudować </t>
    </r>
    <r>
      <rPr>
        <b/>
        <sz val="10"/>
        <rFont val="Arial"/>
        <family val="2"/>
        <charset val="238"/>
      </rPr>
      <t>słupy kompozytowe 9m fundamnetami prefabrykowanymi z zawiasem z wysięgnikami 0,5m i oprawami LED.
Pomiary p</t>
    </r>
    <r>
      <rPr>
        <sz val="10"/>
        <rFont val="Arial"/>
        <family val="2"/>
        <charset val="238"/>
      </rPr>
      <t>arametrów elektrycznych zgodnie z Iet-3.</t>
    </r>
  </si>
  <si>
    <r>
      <t xml:space="preserve">Stacja Grybów, remont słupów oświetleniowych na międzytorzu 2-4. Wymiana słupów nr PLK27-86, PLK30-86, PLK31-86, PLK32-86, PLK33-86. Słupy typu ŻN 10 posiadają ubytki betonu i skorodowane zbrojenie. Jako nowe słupy należy zabudować słupy kompozytowe 9m na </t>
    </r>
    <r>
      <rPr>
        <b/>
        <sz val="10"/>
        <rFont val="Arial"/>
        <family val="2"/>
        <charset val="238"/>
      </rPr>
      <t>fundamnetach prefabrykowanych z zawiasem</t>
    </r>
    <r>
      <rPr>
        <sz val="10"/>
        <rFont val="Arial"/>
        <family val="2"/>
        <charset val="238"/>
      </rPr>
      <t xml:space="preserve"> z wysięgnikami 0,5m i oprawami LED. Na słupach nr PLK34-86, PLK35-86 do wymiany oprawy oświetleniowe na LED.
Pomiary parametrów elektrycznych zgodnie z Iet-3.</t>
    </r>
  </si>
  <si>
    <r>
      <t xml:space="preserve">Stacja Stróże, remont słupów oświetleniowych na międzytorzu 2-4. Słupy typu ŻN 10 posiadają ubytki betonu i skorodowane zbrojenie. Jako nowe słupy należy zabudować </t>
    </r>
    <r>
      <rPr>
        <b/>
        <sz val="10"/>
        <rFont val="Arial"/>
        <family val="2"/>
        <charset val="238"/>
      </rPr>
      <t>słupy kompozytowe 9m na fundamnetach prefabrykowanych z zawiase</t>
    </r>
    <r>
      <rPr>
        <sz val="10"/>
        <rFont val="Arial"/>
        <family val="2"/>
        <charset val="238"/>
      </rPr>
      <t>m z wysięgnikami 0,5m i oprawami LED. Możliwe odsunięcia słupów do 2m ze względu na zgbliżenia od sieci trakcyjnej i LPN.
Pomiary parametrów elektrycznych zgodnie z Iet-3.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</si>
</sst>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0.000"/>
    <numFmt numFmtId="166" formatCode="#,##0.0"/>
  </numFmts>
  <fonts count="16">
    <font>
      <sz val="11"/>
      <color theme="1"/>
      <name val="Calibri"/>
      <family val="2"/>
      <scheme val="minor"/>
    </font>
    <font>
      <sz val="11"/>
      <color theme="1"/>
      <name val="Calibri"/>
      <family val="2"/>
      <charset val="238"/>
      <scheme val="minor"/>
    </font>
    <font>
      <sz val="11"/>
      <color theme="1"/>
      <name val="Czcionka tekstu podstawowego"/>
      <family val="2"/>
      <charset val="238"/>
    </font>
    <font>
      <sz val="11"/>
      <color theme="1"/>
      <name val="Calibri"/>
      <family val="2"/>
      <scheme val="minor"/>
    </font>
    <font>
      <sz val="10"/>
      <name val="Arial"/>
      <family val="2"/>
      <charset val="238"/>
    </font>
    <font>
      <sz val="10"/>
      <color theme="1"/>
      <name val="Arial"/>
      <family val="2"/>
      <charset val="238"/>
    </font>
    <font>
      <sz val="10"/>
      <color rgb="FFFF0000"/>
      <name val="Arial"/>
      <family val="2"/>
      <charset val="238"/>
    </font>
    <font>
      <sz val="10"/>
      <color indexed="8"/>
      <name val="Arial"/>
      <family val="2"/>
      <charset val="238"/>
    </font>
    <font>
      <b/>
      <sz val="10"/>
      <name val="Arial"/>
      <family val="2"/>
      <charset val="238"/>
    </font>
    <font>
      <sz val="10"/>
      <name val="Arial CE"/>
      <charset val="238"/>
    </font>
    <font>
      <vertAlign val="superscript"/>
      <sz val="10"/>
      <name val="Arial"/>
      <family val="2"/>
      <charset val="238"/>
    </font>
    <font>
      <sz val="11"/>
      <color indexed="8"/>
      <name val="Calibri"/>
      <family val="2"/>
      <charset val="238"/>
    </font>
    <font>
      <b/>
      <i/>
      <sz val="10"/>
      <name val="Arial"/>
      <family val="2"/>
      <charset val="238"/>
    </font>
    <font>
      <b/>
      <i/>
      <sz val="10"/>
      <color theme="1"/>
      <name val="Arial"/>
      <family val="2"/>
      <charset val="238"/>
    </font>
    <font>
      <b/>
      <i/>
      <sz val="12"/>
      <name val="Arial"/>
      <family val="2"/>
      <charset val="238"/>
    </font>
    <font>
      <b/>
      <sz val="14"/>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43" fontId="3" fillId="0" borderId="0" applyFont="0" applyFill="0" applyBorder="0" applyAlignment="0" applyProtection="0"/>
    <xf numFmtId="0" fontId="7" fillId="0" borderId="0"/>
    <xf numFmtId="0" fontId="1" fillId="0" borderId="0"/>
    <xf numFmtId="0" fontId="9" fillId="0" borderId="0"/>
    <xf numFmtId="0" fontId="11" fillId="0" borderId="0"/>
  </cellStyleXfs>
  <cellXfs count="235">
    <xf numFmtId="0" fontId="0" fillId="0" borderId="0" xfId="0"/>
    <xf numFmtId="0" fontId="0" fillId="0" borderId="0" xfId="0" applyAlignment="1">
      <alignment wrapText="1"/>
    </xf>
    <xf numFmtId="0" fontId="0" fillId="0" borderId="1" xfId="0" applyBorder="1"/>
    <xf numFmtId="16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64" fontId="4" fillId="0" borderId="1" xfId="0" applyNumberFormat="1" applyFont="1" applyBorder="1" applyAlignment="1" applyProtection="1">
      <alignment horizontal="center" vertical="center" wrapText="1"/>
      <protection locked="0"/>
    </xf>
    <xf numFmtId="3" fontId="4" fillId="0" borderId="1" xfId="0" quotePrefix="1" applyNumberFormat="1" applyFont="1" applyBorder="1" applyAlignment="1" applyProtection="1">
      <alignment horizontal="center" vertical="center" wrapText="1"/>
      <protection locked="0"/>
    </xf>
    <xf numFmtId="0" fontId="5"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0" fillId="0" borderId="0" xfId="0" pivotButton="1"/>
    <xf numFmtId="0" fontId="0" fillId="0" borderId="0" xfId="0" applyAlignment="1">
      <alignment horizontal="left"/>
    </xf>
    <xf numFmtId="43" fontId="0" fillId="0" borderId="1" xfId="0" applyNumberFormat="1" applyBorder="1" applyAlignment="1">
      <alignment horizontal="center"/>
    </xf>
    <xf numFmtId="43" fontId="0" fillId="0" borderId="1" xfId="2" pivotButton="1" applyFont="1" applyBorder="1"/>
    <xf numFmtId="43" fontId="0" fillId="0" borderId="1" xfId="2" applyFont="1" applyBorder="1"/>
    <xf numFmtId="0" fontId="0" fillId="0" borderId="4" xfId="0" applyBorder="1"/>
    <xf numFmtId="43" fontId="0" fillId="0" borderId="4" xfId="0" applyNumberFormat="1" applyBorder="1" applyAlignment="1">
      <alignment horizontal="center"/>
    </xf>
    <xf numFmtId="0" fontId="4" fillId="3" borderId="0" xfId="0" applyFont="1" applyFill="1" applyAlignment="1">
      <alignment horizontal="center" vertical="center" wrapText="1"/>
    </xf>
    <xf numFmtId="0" fontId="4" fillId="3" borderId="0" xfId="0" applyFont="1" applyFill="1" applyAlignment="1">
      <alignment horizontal="center" vertical="center" textRotation="90" wrapText="1"/>
    </xf>
    <xf numFmtId="3" fontId="4" fillId="3" borderId="0" xfId="0" applyNumberFormat="1" applyFont="1" applyFill="1" applyAlignment="1">
      <alignment horizontal="center" vertical="center" wrapText="1"/>
    </xf>
    <xf numFmtId="164" fontId="4" fillId="3" borderId="0" xfId="0" applyNumberFormat="1" applyFont="1" applyFill="1" applyAlignment="1">
      <alignment horizontal="center" vertical="center" wrapText="1"/>
    </xf>
    <xf numFmtId="0" fontId="8" fillId="3" borderId="0" xfId="0" applyFont="1" applyFill="1" applyAlignment="1">
      <alignment horizontal="center" vertical="center" wrapText="1"/>
    </xf>
    <xf numFmtId="0" fontId="4" fillId="3" borderId="1" xfId="5" applyFont="1" applyFill="1" applyBorder="1" applyAlignment="1">
      <alignment horizontal="center" vertical="center" wrapText="1"/>
    </xf>
    <xf numFmtId="3" fontId="4" fillId="3" borderId="1" xfId="5" applyNumberFormat="1" applyFont="1" applyFill="1" applyBorder="1" applyAlignment="1">
      <alignment horizontal="center" vertical="center" wrapText="1"/>
    </xf>
    <xf numFmtId="164" fontId="4" fillId="3" borderId="1" xfId="5" applyNumberFormat="1" applyFont="1" applyFill="1" applyBorder="1" applyAlignment="1">
      <alignment horizontal="center" vertical="center" wrapText="1"/>
    </xf>
    <xf numFmtId="3" fontId="8" fillId="3" borderId="1" xfId="5" applyNumberFormat="1" applyFont="1" applyFill="1" applyBorder="1" applyAlignment="1">
      <alignment horizontal="center" vertical="center" wrapText="1"/>
    </xf>
    <xf numFmtId="3" fontId="4" fillId="3" borderId="1" xfId="0" applyNumberFormat="1" applyFont="1" applyFill="1" applyBorder="1" applyAlignment="1" applyProtection="1">
      <alignment horizontal="center" vertical="center" wrapText="1"/>
      <protection locked="0"/>
    </xf>
    <xf numFmtId="3" fontId="8" fillId="3" borderId="1" xfId="0" applyNumberFormat="1" applyFont="1" applyFill="1" applyBorder="1" applyAlignment="1" applyProtection="1">
      <alignment horizontal="center" vertical="center" wrapText="1"/>
      <protection locked="0"/>
    </xf>
    <xf numFmtId="3" fontId="4" fillId="3" borderId="1" xfId="0" quotePrefix="1" applyNumberFormat="1" applyFont="1" applyFill="1" applyBorder="1" applyAlignment="1" applyProtection="1">
      <alignment horizontal="center" vertical="center" wrapText="1"/>
      <protection locked="0"/>
    </xf>
    <xf numFmtId="3" fontId="4" fillId="3" borderId="1" xfId="0" applyNumberFormat="1" applyFont="1" applyFill="1" applyBorder="1" applyAlignment="1">
      <alignment horizontal="center" vertical="center" wrapText="1"/>
    </xf>
    <xf numFmtId="166" fontId="4" fillId="3" borderId="1" xfId="0" quotePrefix="1" applyNumberFormat="1" applyFont="1" applyFill="1" applyBorder="1" applyAlignment="1" applyProtection="1">
      <alignment horizontal="center" vertical="center" wrapText="1"/>
      <protection locked="0"/>
    </xf>
    <xf numFmtId="3" fontId="8" fillId="3" borderId="1" xfId="0" quotePrefix="1" applyNumberFormat="1" applyFont="1" applyFill="1" applyBorder="1" applyAlignment="1" applyProtection="1">
      <alignment horizontal="center" vertical="center" wrapText="1"/>
      <protection locked="0"/>
    </xf>
    <xf numFmtId="164" fontId="4" fillId="3" borderId="1" xfId="0" quotePrefix="1" applyNumberFormat="1"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3" fontId="4" fillId="3" borderId="4" xfId="0" applyNumberFormat="1" applyFont="1" applyFill="1" applyBorder="1" applyAlignment="1" applyProtection="1">
      <alignment horizontal="center" vertical="center" wrapText="1"/>
      <protection locked="0"/>
    </xf>
    <xf numFmtId="3" fontId="4" fillId="3" borderId="4" xfId="5" applyNumberFormat="1" applyFont="1" applyFill="1" applyBorder="1" applyAlignment="1">
      <alignment horizontal="center" vertical="center" wrapText="1"/>
    </xf>
    <xf numFmtId="0" fontId="5" fillId="3" borderId="1" xfId="0" applyFont="1" applyFill="1" applyBorder="1" applyAlignment="1">
      <alignment horizontal="center" vertical="center"/>
    </xf>
    <xf numFmtId="166" fontId="5" fillId="3" borderId="1" xfId="0" applyNumberFormat="1" applyFont="1" applyFill="1" applyBorder="1" applyAlignment="1">
      <alignment horizontal="center" vertical="center"/>
    </xf>
    <xf numFmtId="3" fontId="5" fillId="3" borderId="1" xfId="0" applyNumberFormat="1" applyFont="1" applyFill="1" applyBorder="1" applyAlignment="1">
      <alignment horizontal="center" vertical="center"/>
    </xf>
    <xf numFmtId="166" fontId="4" fillId="3" borderId="1" xfId="5" applyNumberFormat="1" applyFont="1" applyFill="1" applyBorder="1" applyAlignment="1">
      <alignment horizontal="center" vertical="center" wrapText="1"/>
    </xf>
    <xf numFmtId="3" fontId="4" fillId="3" borderId="4" xfId="0" quotePrefix="1" applyNumberFormat="1" applyFont="1" applyFill="1" applyBorder="1" applyAlignment="1" applyProtection="1">
      <alignment horizontal="center" vertical="center" wrapText="1"/>
      <protection locked="0"/>
    </xf>
    <xf numFmtId="3" fontId="8" fillId="2" borderId="1" xfId="0" quotePrefix="1" applyNumberFormat="1" applyFont="1" applyFill="1" applyBorder="1" applyAlignment="1" applyProtection="1">
      <alignment horizontal="center" vertical="center" wrapText="1"/>
      <protection locked="0"/>
    </xf>
    <xf numFmtId="3" fontId="8" fillId="2" borderId="1" xfId="0" applyNumberFormat="1" applyFont="1" applyFill="1" applyBorder="1" applyAlignment="1" applyProtection="1">
      <alignment horizontal="center" vertical="center" wrapText="1"/>
      <protection locked="0"/>
    </xf>
    <xf numFmtId="3" fontId="8" fillId="2" borderId="1" xfId="0" applyNumberFormat="1" applyFont="1" applyFill="1" applyBorder="1" applyAlignment="1">
      <alignment horizontal="center" vertical="center" wrapText="1"/>
    </xf>
    <xf numFmtId="3" fontId="4" fillId="0" borderId="1" xfId="0" applyNumberFormat="1" applyFont="1" applyBorder="1" applyAlignment="1" applyProtection="1">
      <alignment horizontal="center" vertical="center" wrapText="1"/>
      <protection locked="0"/>
    </xf>
    <xf numFmtId="3" fontId="4" fillId="0" borderId="1" xfId="0" applyNumberFormat="1" applyFont="1" applyBorder="1" applyAlignment="1">
      <alignment horizontal="center" vertical="center" wrapText="1"/>
    </xf>
    <xf numFmtId="4" fontId="4" fillId="0" borderId="1" xfId="0" quotePrefix="1" applyNumberFormat="1" applyFont="1" applyBorder="1" applyAlignment="1" applyProtection="1">
      <alignment horizontal="center" vertical="center" wrapText="1"/>
      <protection locked="0"/>
    </xf>
    <xf numFmtId="3" fontId="8" fillId="0" borderId="1" xfId="0" quotePrefix="1" applyNumberFormat="1" applyFont="1" applyBorder="1" applyAlignment="1" applyProtection="1">
      <alignment horizontal="center" vertical="center" wrapText="1"/>
      <protection locked="0"/>
    </xf>
    <xf numFmtId="164" fontId="4" fillId="0" borderId="1" xfId="0" quotePrefix="1"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3" fontId="4" fillId="0" borderId="1" xfId="5" applyNumberFormat="1" applyFont="1" applyBorder="1" applyAlignment="1">
      <alignment horizontal="center" vertical="center" wrapText="1"/>
    </xf>
    <xf numFmtId="3" fontId="4" fillId="0" borderId="4" xfId="0" quotePrefix="1" applyNumberFormat="1" applyFont="1" applyBorder="1" applyAlignment="1" applyProtection="1">
      <alignment horizontal="center" vertical="center" wrapText="1"/>
      <protection locked="0"/>
    </xf>
    <xf numFmtId="3" fontId="4" fillId="0" borderId="4" xfId="0" applyNumberFormat="1" applyFont="1" applyBorder="1" applyAlignment="1" applyProtection="1">
      <alignment horizontal="center" vertical="center" wrapText="1"/>
      <protection locked="0"/>
    </xf>
    <xf numFmtId="3" fontId="4" fillId="0" borderId="4" xfId="5" applyNumberFormat="1" applyFont="1" applyBorder="1" applyAlignment="1">
      <alignment horizontal="center" vertical="center" wrapText="1"/>
    </xf>
    <xf numFmtId="4" fontId="5" fillId="0" borderId="1" xfId="0" applyNumberFormat="1" applyFont="1" applyBorder="1" applyAlignment="1">
      <alignment horizontal="center" vertical="center"/>
    </xf>
    <xf numFmtId="3" fontId="5" fillId="0" borderId="1" xfId="0" applyNumberFormat="1" applyFont="1" applyBorder="1" applyAlignment="1">
      <alignment horizontal="center" vertical="center"/>
    </xf>
    <xf numFmtId="4" fontId="4" fillId="0" borderId="1" xfId="5" applyNumberFormat="1" applyFont="1" applyBorder="1" applyAlignment="1">
      <alignment horizontal="center" vertical="center" wrapText="1"/>
    </xf>
    <xf numFmtId="164" fontId="4" fillId="0" borderId="1" xfId="5" applyNumberFormat="1" applyFont="1" applyBorder="1" applyAlignment="1">
      <alignment horizontal="center" vertical="center" wrapText="1"/>
    </xf>
    <xf numFmtId="3" fontId="5" fillId="0" borderId="1" xfId="5" applyNumberFormat="1" applyFont="1" applyBorder="1" applyAlignment="1">
      <alignment horizontal="center" vertical="center" wrapText="1"/>
    </xf>
    <xf numFmtId="1" fontId="4" fillId="0" borderId="1" xfId="0" quotePrefix="1" applyNumberFormat="1" applyFont="1" applyBorder="1" applyAlignment="1" applyProtection="1">
      <alignment horizontal="center" vertical="center" wrapText="1"/>
      <protection locked="0"/>
    </xf>
    <xf numFmtId="1" fontId="4" fillId="0" borderId="1" xfId="5" applyNumberFormat="1" applyFont="1" applyBorder="1" applyAlignment="1">
      <alignment horizontal="center" vertical="center" wrapText="1"/>
    </xf>
    <xf numFmtId="1" fontId="4" fillId="3" borderId="1" xfId="5" applyNumberFormat="1" applyFont="1" applyFill="1" applyBorder="1" applyAlignment="1">
      <alignment horizontal="center" vertical="center" wrapText="1"/>
    </xf>
    <xf numFmtId="1" fontId="4" fillId="3" borderId="1" xfId="0" quotePrefix="1"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3" fontId="13" fillId="2" borderId="1" xfId="5" applyNumberFormat="1" applyFont="1" applyFill="1" applyBorder="1" applyAlignment="1">
      <alignment horizontal="center" vertical="center" wrapText="1"/>
    </xf>
    <xf numFmtId="0" fontId="8" fillId="3" borderId="2" xfId="5"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pplyProtection="1">
      <alignment horizontal="center" vertical="center" wrapText="1"/>
      <protection hidden="1"/>
    </xf>
    <xf numFmtId="165" fontId="5" fillId="0" borderId="1" xfId="0" applyNumberFormat="1" applyFont="1" applyBorder="1" applyAlignment="1">
      <alignment horizontal="center" vertical="center"/>
    </xf>
    <xf numFmtId="3" fontId="6"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2" borderId="1" xfId="0" applyFont="1" applyFill="1" applyBorder="1" applyAlignment="1">
      <alignment horizontal="center" vertical="center" wrapText="1"/>
    </xf>
    <xf numFmtId="3" fontId="4" fillId="3" borderId="0" xfId="5" applyNumberFormat="1" applyFont="1" applyFill="1" applyAlignment="1">
      <alignment horizontal="center" vertical="center" wrapText="1"/>
    </xf>
    <xf numFmtId="0" fontId="8" fillId="3" borderId="7" xfId="0" applyFont="1" applyFill="1" applyBorder="1" applyAlignment="1">
      <alignment horizontal="center" vertical="center" wrapText="1"/>
    </xf>
    <xf numFmtId="4" fontId="13" fillId="2" borderId="1" xfId="5" applyNumberFormat="1" applyFont="1" applyFill="1" applyBorder="1" applyAlignment="1">
      <alignment horizontal="center" vertical="center" wrapText="1"/>
    </xf>
    <xf numFmtId="0" fontId="14" fillId="3" borderId="0" xfId="0" applyFont="1" applyFill="1" applyAlignment="1">
      <alignment horizontal="center" vertical="center" wrapText="1"/>
    </xf>
    <xf numFmtId="4" fontId="15" fillId="3" borderId="0" xfId="0" applyNumberFormat="1" applyFont="1" applyFill="1" applyAlignment="1">
      <alignment horizontal="center" vertical="center" wrapText="1"/>
    </xf>
    <xf numFmtId="164" fontId="13" fillId="2" borderId="1" xfId="5"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0" fontId="4" fillId="3" borderId="0" xfId="0" applyFont="1" applyFill="1" applyAlignment="1">
      <alignment vertical="center" wrapText="1"/>
    </xf>
    <xf numFmtId="0" fontId="8" fillId="3" borderId="0" xfId="0" applyFont="1" applyFill="1" applyAlignment="1">
      <alignment vertical="center" wrapText="1"/>
    </xf>
    <xf numFmtId="0" fontId="8" fillId="3" borderId="7" xfId="0" applyFont="1" applyFill="1" applyBorder="1" applyAlignment="1">
      <alignment vertical="center" wrapText="1"/>
    </xf>
    <xf numFmtId="0" fontId="4" fillId="0" borderId="1" xfId="0" applyFont="1" applyBorder="1" applyAlignment="1">
      <alignment vertical="center" wrapText="1"/>
    </xf>
    <xf numFmtId="3" fontId="6" fillId="0" borderId="1" xfId="0" applyNumberFormat="1" applyFont="1" applyBorder="1" applyAlignment="1" applyProtection="1">
      <alignment vertical="center" wrapText="1"/>
      <protection locked="0"/>
    </xf>
    <xf numFmtId="3" fontId="4" fillId="0" borderId="1" xfId="0" applyNumberFormat="1" applyFont="1" applyBorder="1" applyAlignment="1" applyProtection="1">
      <alignment vertical="center" wrapText="1"/>
      <protection locked="0"/>
    </xf>
    <xf numFmtId="4" fontId="13" fillId="2" borderId="1" xfId="5" applyNumberFormat="1" applyFont="1" applyFill="1" applyBorder="1" applyAlignment="1">
      <alignment vertical="center" wrapText="1"/>
    </xf>
    <xf numFmtId="3" fontId="4" fillId="0" borderId="1" xfId="0" quotePrefix="1" applyNumberFormat="1" applyFont="1" applyBorder="1" applyAlignment="1" applyProtection="1">
      <alignment vertical="center" wrapText="1"/>
      <protection locked="0"/>
    </xf>
    <xf numFmtId="3" fontId="4" fillId="0" borderId="5" xfId="5" applyNumberFormat="1" applyFont="1" applyBorder="1" applyAlignment="1">
      <alignment horizontal="center" vertical="center" wrapText="1"/>
    </xf>
    <xf numFmtId="3" fontId="4" fillId="0" borderId="5" xfId="0" quotePrefix="1" applyNumberFormat="1" applyFont="1" applyBorder="1" applyAlignment="1" applyProtection="1">
      <alignment horizontal="center" vertical="center" wrapText="1"/>
      <protection locked="0"/>
    </xf>
    <xf numFmtId="164" fontId="4" fillId="0" borderId="5" xfId="5" applyNumberFormat="1" applyFont="1" applyBorder="1" applyAlignment="1">
      <alignment horizontal="center" vertical="center" wrapText="1"/>
    </xf>
    <xf numFmtId="1" fontId="4" fillId="0" borderId="5" xfId="5" applyNumberFormat="1" applyFont="1" applyBorder="1" applyAlignment="1">
      <alignment horizontal="center" vertical="center" wrapText="1"/>
    </xf>
    <xf numFmtId="3" fontId="4" fillId="0" borderId="5" xfId="0" applyNumberFormat="1"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4" fontId="4" fillId="0" borderId="5" xfId="5" applyNumberFormat="1" applyFont="1" applyBorder="1" applyAlignment="1">
      <alignment horizontal="center" vertical="center" wrapText="1"/>
    </xf>
    <xf numFmtId="0" fontId="5" fillId="0" borderId="5" xfId="0" applyFont="1" applyBorder="1" applyAlignment="1">
      <alignment horizontal="center" vertical="center"/>
    </xf>
    <xf numFmtId="3" fontId="8" fillId="2" borderId="5" xfId="0" applyNumberFormat="1" applyFont="1" applyFill="1" applyBorder="1" applyAlignment="1" applyProtection="1">
      <alignment horizontal="center" vertical="center" wrapText="1"/>
      <protection locked="0"/>
    </xf>
    <xf numFmtId="4" fontId="5" fillId="0" borderId="5" xfId="0" applyNumberFormat="1" applyFont="1" applyBorder="1" applyAlignment="1">
      <alignment horizontal="center" vertical="center"/>
    </xf>
    <xf numFmtId="3" fontId="8" fillId="2" borderId="5" xfId="0" quotePrefix="1" applyNumberFormat="1" applyFont="1" applyFill="1" applyBorder="1" applyAlignment="1" applyProtection="1">
      <alignment horizontal="center" vertical="center" wrapText="1"/>
      <protection locked="0"/>
    </xf>
    <xf numFmtId="0" fontId="5" fillId="0" borderId="5" xfId="0" applyFont="1" applyBorder="1" applyAlignment="1">
      <alignment horizontal="center" vertical="center" wrapText="1"/>
    </xf>
    <xf numFmtId="0" fontId="5" fillId="0" borderId="5" xfId="0" applyFont="1" applyBorder="1" applyAlignment="1">
      <alignment vertical="center" wrapText="1"/>
    </xf>
    <xf numFmtId="3" fontId="8" fillId="0" borderId="5" xfId="0" quotePrefix="1" applyNumberFormat="1" applyFont="1" applyBorder="1" applyAlignment="1" applyProtection="1">
      <alignment horizontal="center" vertical="center" wrapText="1"/>
      <protection locked="0"/>
    </xf>
    <xf numFmtId="3" fontId="4" fillId="0" borderId="5" xfId="0" applyNumberFormat="1" applyFont="1" applyBorder="1" applyAlignment="1">
      <alignment horizontal="center" vertical="center" wrapText="1"/>
    </xf>
    <xf numFmtId="3" fontId="8" fillId="2" borderId="5" xfId="0" applyNumberFormat="1" applyFont="1" applyFill="1" applyBorder="1" applyAlignment="1">
      <alignment horizontal="center" vertical="center" wrapText="1"/>
    </xf>
    <xf numFmtId="3" fontId="5" fillId="0" borderId="5" xfId="0" applyNumberFormat="1" applyFont="1" applyBorder="1" applyAlignment="1">
      <alignment horizontal="center" vertical="center"/>
    </xf>
    <xf numFmtId="164" fontId="4" fillId="0" borderId="5" xfId="0" quotePrefix="1" applyNumberFormat="1" applyFont="1" applyBorder="1" applyAlignment="1" applyProtection="1">
      <alignment horizontal="center" vertical="center" wrapText="1"/>
      <protection locked="0"/>
    </xf>
    <xf numFmtId="0" fontId="4" fillId="0" borderId="5" xfId="0" applyFont="1" applyBorder="1" applyAlignment="1">
      <alignment horizontal="center" vertical="center" wrapText="1"/>
    </xf>
    <xf numFmtId="0" fontId="4" fillId="0" borderId="5" xfId="0" applyFont="1" applyBorder="1" applyAlignment="1">
      <alignment horizontal="center" vertical="center"/>
    </xf>
    <xf numFmtId="3" fontId="5" fillId="0" borderId="5" xfId="5" applyNumberFormat="1" applyFont="1" applyBorder="1" applyAlignment="1">
      <alignment horizontal="center" vertical="center" wrapText="1"/>
    </xf>
    <xf numFmtId="3" fontId="8" fillId="0" borderId="1" xfId="0" applyNumberFormat="1" applyFont="1" applyBorder="1" applyAlignment="1" applyProtection="1">
      <alignment horizontal="center" vertical="center" wrapText="1"/>
      <protection locked="0"/>
    </xf>
    <xf numFmtId="0" fontId="5" fillId="0" borderId="1" xfId="0" applyFont="1" applyBorder="1" applyAlignment="1">
      <alignment horizontal="center"/>
    </xf>
    <xf numFmtId="2" fontId="4" fillId="3" borderId="1" xfId="0" applyNumberFormat="1" applyFont="1" applyFill="1" applyBorder="1" applyAlignment="1">
      <alignment horizontal="center" vertical="center" wrapText="1"/>
    </xf>
    <xf numFmtId="2" fontId="12" fillId="2" borderId="1" xfId="0" applyNumberFormat="1"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3" fontId="4" fillId="3" borderId="5" xfId="0" quotePrefix="1" applyNumberFormat="1" applyFont="1" applyFill="1" applyBorder="1" applyAlignment="1" applyProtection="1">
      <alignment horizontal="center" vertical="center" wrapText="1"/>
      <protection locked="0"/>
    </xf>
    <xf numFmtId="3" fontId="4" fillId="3" borderId="6" xfId="0" quotePrefix="1" applyNumberFormat="1" applyFont="1" applyFill="1" applyBorder="1" applyAlignment="1" applyProtection="1">
      <alignment horizontal="center" vertical="center" wrapText="1"/>
      <protection locked="0"/>
    </xf>
    <xf numFmtId="3" fontId="4" fillId="3" borderId="5" xfId="0" applyNumberFormat="1" applyFont="1" applyFill="1" applyBorder="1" applyAlignment="1" applyProtection="1">
      <alignment horizontal="center" vertical="center" wrapText="1"/>
      <protection locked="0"/>
    </xf>
    <xf numFmtId="3" fontId="4" fillId="3" borderId="6" xfId="0" applyNumberFormat="1" applyFont="1" applyFill="1" applyBorder="1" applyAlignment="1" applyProtection="1">
      <alignment horizontal="center" vertical="center" wrapText="1"/>
      <protection locked="0"/>
    </xf>
    <xf numFmtId="0" fontId="4" fillId="3" borderId="1" xfId="5" applyFont="1" applyFill="1" applyBorder="1" applyAlignment="1">
      <alignment horizontal="center" vertical="center" wrapText="1"/>
    </xf>
    <xf numFmtId="164" fontId="4" fillId="3" borderId="5" xfId="0" quotePrefix="1" applyNumberFormat="1" applyFont="1" applyFill="1" applyBorder="1" applyAlignment="1" applyProtection="1">
      <alignment horizontal="center" vertical="center" wrapText="1"/>
      <protection locked="0"/>
    </xf>
    <xf numFmtId="164" fontId="4" fillId="3" borderId="6" xfId="0" quotePrefix="1" applyNumberFormat="1" applyFont="1" applyFill="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164" fontId="4" fillId="3" borderId="5" xfId="5" applyNumberFormat="1" applyFont="1" applyFill="1" applyBorder="1" applyAlignment="1">
      <alignment horizontal="center" vertical="center" wrapText="1"/>
    </xf>
    <xf numFmtId="164" fontId="4" fillId="3" borderId="6" xfId="5" applyNumberFormat="1" applyFont="1" applyFill="1" applyBorder="1" applyAlignment="1">
      <alignment horizontal="center" vertical="center" wrapText="1"/>
    </xf>
    <xf numFmtId="0" fontId="4" fillId="3" borderId="5" xfId="5" applyFont="1" applyFill="1" applyBorder="1" applyAlignment="1">
      <alignment horizontal="center" vertical="center" wrapText="1"/>
    </xf>
    <xf numFmtId="0" fontId="4" fillId="3" borderId="8" xfId="5" applyFont="1" applyFill="1" applyBorder="1" applyAlignment="1">
      <alignment horizontal="center" vertical="center" wrapText="1"/>
    </xf>
    <xf numFmtId="3" fontId="4" fillId="3" borderId="5" xfId="5" applyNumberFormat="1" applyFont="1" applyFill="1" applyBorder="1" applyAlignment="1">
      <alignment horizontal="center" vertical="center" wrapText="1"/>
    </xf>
    <xf numFmtId="3" fontId="4" fillId="3" borderId="8" xfId="5" applyNumberFormat="1" applyFont="1" applyFill="1" applyBorder="1" applyAlignment="1">
      <alignment horizontal="center" vertical="center" wrapText="1"/>
    </xf>
    <xf numFmtId="3" fontId="4" fillId="3" borderId="6" xfId="5" applyNumberFormat="1" applyFont="1" applyFill="1" applyBorder="1" applyAlignment="1">
      <alignment horizontal="center" vertical="center" wrapText="1"/>
    </xf>
    <xf numFmtId="3" fontId="4" fillId="3" borderId="5" xfId="0" applyNumberFormat="1" applyFont="1" applyFill="1" applyBorder="1" applyAlignment="1">
      <alignment horizontal="center" vertical="center" wrapText="1"/>
    </xf>
    <xf numFmtId="3" fontId="4" fillId="3" borderId="6" xfId="0" applyNumberFormat="1" applyFont="1" applyFill="1" applyBorder="1" applyAlignment="1">
      <alignment horizontal="center" vertical="center" wrapText="1"/>
    </xf>
    <xf numFmtId="164" fontId="4" fillId="3" borderId="8" xfId="5" applyNumberFormat="1" applyFont="1" applyFill="1" applyBorder="1" applyAlignment="1">
      <alignment horizontal="center" vertical="center" wrapText="1"/>
    </xf>
    <xf numFmtId="3" fontId="8" fillId="2" borderId="5" xfId="0" applyNumberFormat="1" applyFont="1" applyFill="1" applyBorder="1" applyAlignment="1">
      <alignment horizontal="center" vertical="center" wrapText="1"/>
    </xf>
    <xf numFmtId="3" fontId="8" fillId="2" borderId="6" xfId="0" applyNumberFormat="1" applyFont="1" applyFill="1" applyBorder="1" applyAlignment="1">
      <alignment horizontal="center" vertical="center" wrapText="1"/>
    </xf>
    <xf numFmtId="3" fontId="8" fillId="2" borderId="5" xfId="0" quotePrefix="1" applyNumberFormat="1" applyFont="1" applyFill="1" applyBorder="1" applyAlignment="1" applyProtection="1">
      <alignment horizontal="center" vertical="center" wrapText="1"/>
      <protection locked="0"/>
    </xf>
    <xf numFmtId="3" fontId="8" fillId="2" borderId="6" xfId="0" quotePrefix="1" applyNumberFormat="1" applyFont="1" applyFill="1" applyBorder="1" applyAlignment="1" applyProtection="1">
      <alignment horizontal="center" vertical="center" wrapText="1"/>
      <protection locked="0"/>
    </xf>
    <xf numFmtId="0" fontId="8" fillId="3" borderId="1" xfId="5" applyFont="1" applyFill="1" applyBorder="1" applyAlignment="1">
      <alignment horizontal="center" vertical="center" wrapText="1"/>
    </xf>
    <xf numFmtId="0" fontId="4" fillId="3" borderId="6" xfId="5" applyFont="1" applyFill="1" applyBorder="1" applyAlignment="1">
      <alignment horizontal="center" vertical="center" wrapText="1"/>
    </xf>
    <xf numFmtId="0" fontId="4" fillId="3" borderId="5" xfId="5" applyFont="1" applyFill="1" applyBorder="1" applyAlignment="1">
      <alignment vertical="center" wrapText="1"/>
    </xf>
    <xf numFmtId="0" fontId="4" fillId="3" borderId="8" xfId="5" applyFont="1" applyFill="1" applyBorder="1" applyAlignment="1">
      <alignment vertical="center" wrapText="1"/>
    </xf>
    <xf numFmtId="3" fontId="4" fillId="3" borderId="14" xfId="5" applyNumberFormat="1" applyFont="1" applyFill="1" applyBorder="1" applyAlignment="1">
      <alignment horizontal="center" vertical="center" wrapText="1"/>
    </xf>
    <xf numFmtId="3" fontId="4" fillId="3" borderId="7" xfId="5" applyNumberFormat="1" applyFont="1" applyFill="1" applyBorder="1" applyAlignment="1">
      <alignment horizontal="center" vertical="center" wrapText="1"/>
    </xf>
    <xf numFmtId="0" fontId="4" fillId="3" borderId="2" xfId="5" applyFont="1" applyFill="1" applyBorder="1" applyAlignment="1">
      <alignment horizontal="center" vertical="center" wrapText="1"/>
    </xf>
    <xf numFmtId="0" fontId="4" fillId="3" borderId="3" xfId="5" applyFont="1" applyFill="1" applyBorder="1" applyAlignment="1">
      <alignment horizontal="center" vertical="center" wrapText="1"/>
    </xf>
    <xf numFmtId="0" fontId="4" fillId="3" borderId="4" xfId="5" applyFont="1" applyFill="1" applyBorder="1" applyAlignment="1">
      <alignment horizontal="center" vertical="center" wrapText="1"/>
    </xf>
    <xf numFmtId="0" fontId="8" fillId="3" borderId="2" xfId="5" applyFont="1" applyFill="1" applyBorder="1" applyAlignment="1">
      <alignment horizontal="center" vertical="center" wrapText="1"/>
    </xf>
    <xf numFmtId="0" fontId="8" fillId="3" borderId="3" xfId="5" applyFont="1" applyFill="1" applyBorder="1" applyAlignment="1">
      <alignment horizontal="center" vertical="center" wrapText="1"/>
    </xf>
    <xf numFmtId="0" fontId="8" fillId="3" borderId="4" xfId="5" applyFont="1" applyFill="1" applyBorder="1" applyAlignment="1">
      <alignment horizontal="center" vertical="center" wrapText="1"/>
    </xf>
    <xf numFmtId="0" fontId="8" fillId="2" borderId="5" xfId="5" applyFont="1" applyFill="1" applyBorder="1" applyAlignment="1">
      <alignment horizontal="center" vertical="center" wrapText="1"/>
    </xf>
    <xf numFmtId="0" fontId="8" fillId="2" borderId="8" xfId="5" applyFont="1" applyFill="1" applyBorder="1" applyAlignment="1">
      <alignment horizontal="center" vertical="center" wrapText="1"/>
    </xf>
    <xf numFmtId="0" fontId="8" fillId="2" borderId="6" xfId="5" applyFont="1" applyFill="1" applyBorder="1" applyAlignment="1">
      <alignment horizontal="center" vertical="center" wrapText="1"/>
    </xf>
    <xf numFmtId="3" fontId="4" fillId="3" borderId="11" xfId="5" applyNumberFormat="1" applyFont="1" applyFill="1" applyBorder="1" applyAlignment="1">
      <alignment horizontal="center" vertical="center" wrapText="1"/>
    </xf>
    <xf numFmtId="3" fontId="4" fillId="3" borderId="13" xfId="5" applyNumberFormat="1" applyFont="1" applyFill="1" applyBorder="1" applyAlignment="1">
      <alignment horizontal="center" vertical="center" wrapText="1"/>
    </xf>
    <xf numFmtId="3" fontId="4" fillId="3" borderId="15" xfId="5" applyNumberFormat="1" applyFont="1" applyFill="1" applyBorder="1" applyAlignment="1">
      <alignment horizontal="center" vertical="center" wrapText="1"/>
    </xf>
    <xf numFmtId="3" fontId="8" fillId="3" borderId="2" xfId="5" applyNumberFormat="1" applyFont="1" applyFill="1" applyBorder="1" applyAlignment="1">
      <alignment horizontal="center" vertical="center" shrinkToFit="1"/>
    </xf>
    <xf numFmtId="3" fontId="8" fillId="3" borderId="3" xfId="5" applyNumberFormat="1" applyFont="1" applyFill="1" applyBorder="1" applyAlignment="1">
      <alignment horizontal="center" vertical="center" shrinkToFit="1"/>
    </xf>
    <xf numFmtId="166" fontId="4" fillId="3" borderId="5" xfId="5" applyNumberFormat="1" applyFont="1" applyFill="1" applyBorder="1" applyAlignment="1">
      <alignment horizontal="center" vertical="center" wrapText="1"/>
    </xf>
    <xf numFmtId="166" fontId="4" fillId="3" borderId="8" xfId="5" applyNumberFormat="1" applyFont="1" applyFill="1" applyBorder="1" applyAlignment="1">
      <alignment horizontal="center" vertical="center" wrapText="1"/>
    </xf>
    <xf numFmtId="166" fontId="4" fillId="3" borderId="6" xfId="5" applyNumberFormat="1"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5" xfId="0" applyFont="1" applyFill="1" applyBorder="1" applyAlignment="1">
      <alignment horizontal="center" vertical="center" wrapText="1"/>
    </xf>
    <xf numFmtId="3" fontId="4" fillId="3" borderId="10" xfId="5" applyNumberFormat="1" applyFont="1" applyFill="1" applyBorder="1" applyAlignment="1">
      <alignment horizontal="center" vertical="center" wrapText="1"/>
    </xf>
    <xf numFmtId="3" fontId="4" fillId="3" borderId="12" xfId="5" applyNumberFormat="1" applyFont="1" applyFill="1" applyBorder="1" applyAlignment="1">
      <alignment horizontal="center" vertical="center" wrapText="1"/>
    </xf>
    <xf numFmtId="3" fontId="8" fillId="2" borderId="8" xfId="5" applyNumberFormat="1" applyFont="1" applyFill="1" applyBorder="1" applyAlignment="1">
      <alignment horizontal="center" vertical="center" wrapText="1"/>
    </xf>
    <xf numFmtId="3" fontId="8" fillId="2" borderId="6" xfId="5" applyNumberFormat="1" applyFont="1" applyFill="1" applyBorder="1" applyAlignment="1">
      <alignment horizontal="center" vertical="center" wrapText="1"/>
    </xf>
    <xf numFmtId="0" fontId="8" fillId="2" borderId="1" xfId="5" applyFont="1" applyFill="1" applyBorder="1" applyAlignment="1">
      <alignment horizontal="center" vertical="center" wrapText="1"/>
    </xf>
    <xf numFmtId="3" fontId="8" fillId="3" borderId="2" xfId="5" applyNumberFormat="1" applyFont="1" applyFill="1" applyBorder="1" applyAlignment="1">
      <alignment horizontal="center" vertical="center" wrapText="1"/>
    </xf>
    <xf numFmtId="3" fontId="8" fillId="3" borderId="3" xfId="5" applyNumberFormat="1" applyFont="1" applyFill="1" applyBorder="1" applyAlignment="1">
      <alignment horizontal="center" vertical="center" wrapText="1"/>
    </xf>
    <xf numFmtId="3" fontId="8" fillId="3" borderId="4" xfId="5" applyNumberFormat="1" applyFont="1" applyFill="1" applyBorder="1" applyAlignment="1">
      <alignment horizontal="center" vertical="center" wrapText="1"/>
    </xf>
    <xf numFmtId="3" fontId="12" fillId="2" borderId="10" xfId="0" applyNumberFormat="1" applyFont="1" applyFill="1" applyBorder="1" applyAlignment="1" applyProtection="1">
      <alignment horizontal="right" vertical="center" wrapText="1"/>
      <protection locked="0"/>
    </xf>
    <xf numFmtId="3" fontId="12" fillId="2" borderId="12" xfId="0" applyNumberFormat="1" applyFont="1" applyFill="1" applyBorder="1" applyAlignment="1" applyProtection="1">
      <alignment horizontal="right" vertical="center" wrapText="1"/>
      <protection locked="0"/>
    </xf>
    <xf numFmtId="3" fontId="12" fillId="2" borderId="11" xfId="0" applyNumberFormat="1" applyFont="1" applyFill="1" applyBorder="1" applyAlignment="1" applyProtection="1">
      <alignment horizontal="right" vertical="center" wrapText="1"/>
      <protection locked="0"/>
    </xf>
    <xf numFmtId="3" fontId="8" fillId="2" borderId="5" xfId="0" applyNumberFormat="1" applyFont="1" applyFill="1" applyBorder="1" applyAlignment="1" applyProtection="1">
      <alignment horizontal="center" vertical="center" wrapText="1"/>
      <protection locked="0"/>
    </xf>
    <xf numFmtId="3" fontId="8" fillId="2" borderId="6" xfId="0" applyNumberFormat="1" applyFont="1" applyFill="1" applyBorder="1" applyAlignment="1" applyProtection="1">
      <alignment horizontal="center" vertical="center" wrapText="1"/>
      <protection locked="0"/>
    </xf>
    <xf numFmtId="0" fontId="4" fillId="3" borderId="10" xfId="5" applyFont="1" applyFill="1" applyBorder="1" applyAlignment="1">
      <alignment horizontal="center" vertical="center" wrapText="1"/>
    </xf>
    <xf numFmtId="0" fontId="4" fillId="3" borderId="12" xfId="5" applyFont="1" applyFill="1" applyBorder="1" applyAlignment="1">
      <alignment horizontal="center" vertical="center" wrapText="1"/>
    </xf>
    <xf numFmtId="0" fontId="4" fillId="3" borderId="11" xfId="5" applyFont="1" applyFill="1" applyBorder="1" applyAlignment="1">
      <alignment horizontal="center" vertical="center" wrapText="1"/>
    </xf>
    <xf numFmtId="0" fontId="4" fillId="3" borderId="9" xfId="5" applyFont="1" applyFill="1" applyBorder="1" applyAlignment="1">
      <alignment horizontal="center" vertical="center" wrapText="1"/>
    </xf>
    <xf numFmtId="0" fontId="4" fillId="3" borderId="0" xfId="5" applyFont="1" applyFill="1" applyAlignment="1">
      <alignment horizontal="center" vertical="center" wrapText="1"/>
    </xf>
    <xf numFmtId="0" fontId="4" fillId="3" borderId="13" xfId="5" applyFont="1" applyFill="1" applyBorder="1" applyAlignment="1">
      <alignment horizontal="center" vertical="center" wrapText="1"/>
    </xf>
    <xf numFmtId="0" fontId="4" fillId="3" borderId="14" xfId="5" applyFont="1" applyFill="1" applyBorder="1" applyAlignment="1">
      <alignment horizontal="center" vertical="center" wrapText="1"/>
    </xf>
    <xf numFmtId="0" fontId="4" fillId="3" borderId="7" xfId="5" applyFont="1" applyFill="1" applyBorder="1" applyAlignment="1">
      <alignment horizontal="center" vertical="center" wrapText="1"/>
    </xf>
    <xf numFmtId="0" fontId="4" fillId="3" borderId="15" xfId="5"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7" xfId="0" applyFont="1" applyFill="1" applyBorder="1" applyAlignment="1">
      <alignment horizontal="center" vertical="center" wrapText="1"/>
    </xf>
    <xf numFmtId="1" fontId="4" fillId="4" borderId="5" xfId="0" applyNumberFormat="1" applyFont="1" applyFill="1" applyBorder="1" applyAlignment="1" applyProtection="1">
      <alignment horizontal="center" vertical="center" wrapText="1"/>
      <protection locked="0"/>
    </xf>
    <xf numFmtId="1" fontId="4" fillId="4" borderId="8" xfId="0" applyNumberFormat="1" applyFont="1" applyFill="1" applyBorder="1" applyAlignment="1" applyProtection="1">
      <alignment horizontal="center" vertical="center" wrapText="1"/>
      <protection locked="0"/>
    </xf>
    <xf numFmtId="1" fontId="8" fillId="4" borderId="5" xfId="0" applyNumberFormat="1" applyFont="1" applyFill="1" applyBorder="1" applyAlignment="1" applyProtection="1">
      <alignment horizontal="center" vertical="center" wrapText="1"/>
      <protection locked="0"/>
    </xf>
    <xf numFmtId="1" fontId="8" fillId="4" borderId="8" xfId="0" applyNumberFormat="1" applyFont="1" applyFill="1" applyBorder="1" applyAlignment="1" applyProtection="1">
      <alignment horizontal="center" vertical="center" wrapText="1"/>
      <protection locked="0"/>
    </xf>
    <xf numFmtId="2" fontId="4" fillId="3" borderId="5" xfId="0" applyNumberFormat="1" applyFont="1" applyFill="1" applyBorder="1" applyAlignment="1">
      <alignment horizontal="center" vertical="center" wrapText="1"/>
    </xf>
    <xf numFmtId="2" fontId="4" fillId="3" borderId="6" xfId="0" applyNumberFormat="1"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7" xfId="0" applyFont="1" applyFill="1" applyBorder="1" applyAlignment="1">
      <alignment horizontal="center" vertical="center" wrapText="1"/>
    </xf>
    <xf numFmtId="3" fontId="12" fillId="2" borderId="2" xfId="0" applyNumberFormat="1" applyFont="1" applyFill="1" applyBorder="1" applyAlignment="1" applyProtection="1">
      <alignment horizontal="right" vertical="center" wrapText="1"/>
      <protection locked="0"/>
    </xf>
    <xf numFmtId="3" fontId="12" fillId="2" borderId="3" xfId="0" applyNumberFormat="1" applyFont="1" applyFill="1" applyBorder="1" applyAlignment="1" applyProtection="1">
      <alignment horizontal="right" vertical="center" wrapText="1"/>
      <protection locked="0"/>
    </xf>
    <xf numFmtId="3" fontId="12" fillId="2" borderId="4" xfId="0" applyNumberFormat="1" applyFont="1" applyFill="1" applyBorder="1" applyAlignment="1" applyProtection="1">
      <alignment horizontal="right" vertical="center" wrapText="1"/>
      <protection locked="0"/>
    </xf>
    <xf numFmtId="4" fontId="12" fillId="2" borderId="1" xfId="5" applyNumberFormat="1" applyFont="1" applyFill="1" applyBorder="1" applyAlignment="1">
      <alignment vertical="center" wrapText="1"/>
    </xf>
    <xf numFmtId="0" fontId="12" fillId="2" borderId="2" xfId="0" applyFont="1" applyFill="1" applyBorder="1" applyAlignment="1">
      <alignment horizontal="right" vertical="center" wrapText="1"/>
    </xf>
    <xf numFmtId="0" fontId="12" fillId="2" borderId="3" xfId="0" applyFont="1" applyFill="1" applyBorder="1" applyAlignment="1">
      <alignment horizontal="right" vertical="center" wrapText="1"/>
    </xf>
    <xf numFmtId="0" fontId="12" fillId="2" borderId="4" xfId="0" applyFont="1" applyFill="1" applyBorder="1" applyAlignment="1">
      <alignment horizontal="right" vertical="center" wrapText="1"/>
    </xf>
    <xf numFmtId="3" fontId="12" fillId="2" borderId="1" xfId="0" applyNumberFormat="1" applyFont="1" applyFill="1" applyBorder="1" applyAlignment="1" applyProtection="1">
      <alignment horizontal="center" vertical="center" wrapText="1"/>
      <protection locked="0"/>
    </xf>
    <xf numFmtId="3" fontId="12" fillId="2" borderId="1" xfId="0" quotePrefix="1" applyNumberFormat="1" applyFont="1" applyFill="1" applyBorder="1" applyAlignment="1" applyProtection="1">
      <alignment horizontal="center" vertical="center" wrapText="1"/>
      <protection locked="0"/>
    </xf>
    <xf numFmtId="166" fontId="12" fillId="2" borderId="1" xfId="0" quotePrefix="1" applyNumberFormat="1" applyFont="1" applyFill="1" applyBorder="1" applyAlignment="1" applyProtection="1">
      <alignment horizontal="center" vertical="center" wrapText="1"/>
      <protection locked="0"/>
    </xf>
    <xf numFmtId="164" fontId="12" fillId="2" borderId="1" xfId="0" quotePrefix="1" applyNumberFormat="1"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protection locked="0"/>
    </xf>
    <xf numFmtId="3" fontId="12" fillId="2" borderId="1" xfId="5" applyNumberFormat="1" applyFont="1" applyFill="1" applyBorder="1" applyAlignment="1">
      <alignment horizontal="center" vertical="center" wrapText="1"/>
    </xf>
    <xf numFmtId="4" fontId="12" fillId="5" borderId="2" xfId="0" applyNumberFormat="1" applyFont="1" applyFill="1" applyBorder="1" applyAlignment="1">
      <alignment horizontal="right" vertical="center" wrapText="1"/>
    </xf>
    <xf numFmtId="4" fontId="12" fillId="5" borderId="3" xfId="0" applyNumberFormat="1" applyFont="1" applyFill="1" applyBorder="1" applyAlignment="1">
      <alignment horizontal="right" vertical="center" wrapText="1"/>
    </xf>
    <xf numFmtId="4" fontId="12" fillId="5" borderId="4" xfId="0" applyNumberFormat="1" applyFont="1" applyFill="1" applyBorder="1" applyAlignment="1">
      <alignment horizontal="right" vertical="center" wrapText="1"/>
    </xf>
    <xf numFmtId="3" fontId="8" fillId="5" borderId="1" xfId="0" applyNumberFormat="1" applyFont="1" applyFill="1" applyBorder="1" applyAlignment="1">
      <alignment horizontal="center" vertical="center" wrapText="1"/>
    </xf>
    <xf numFmtId="4" fontId="8" fillId="5"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4" fontId="8" fillId="5" borderId="1" xfId="0" applyNumberFormat="1" applyFont="1" applyFill="1" applyBorder="1" applyAlignment="1">
      <alignment vertical="center" wrapText="1"/>
    </xf>
    <xf numFmtId="0" fontId="12" fillId="5" borderId="1" xfId="0" applyFont="1" applyFill="1" applyBorder="1" applyAlignment="1">
      <alignment horizontal="right" vertical="center" wrapText="1"/>
    </xf>
    <xf numFmtId="4" fontId="12" fillId="5" borderId="1" xfId="0" applyNumberFormat="1" applyFont="1" applyFill="1" applyBorder="1" applyAlignment="1">
      <alignment horizontal="right" vertical="center" wrapText="1"/>
    </xf>
    <xf numFmtId="0" fontId="13" fillId="5" borderId="2" xfId="0" applyFont="1" applyFill="1" applyBorder="1" applyAlignment="1">
      <alignment horizontal="right" vertical="center"/>
    </xf>
    <xf numFmtId="0" fontId="13" fillId="5" borderId="3" xfId="0" applyFont="1" applyFill="1" applyBorder="1" applyAlignment="1">
      <alignment horizontal="right" vertical="center"/>
    </xf>
    <xf numFmtId="0" fontId="13" fillId="5" borderId="4" xfId="0" applyFont="1" applyFill="1" applyBorder="1" applyAlignment="1">
      <alignment horizontal="right" vertical="center"/>
    </xf>
    <xf numFmtId="4" fontId="13" fillId="5" borderId="6" xfId="0" applyNumberFormat="1" applyFont="1" applyFill="1" applyBorder="1" applyAlignment="1">
      <alignment horizontal="right" vertical="center"/>
    </xf>
    <xf numFmtId="0" fontId="12" fillId="5" borderId="2" xfId="0" applyFont="1" applyFill="1" applyBorder="1" applyAlignment="1">
      <alignment horizontal="right" vertical="center" wrapText="1"/>
    </xf>
    <xf numFmtId="0" fontId="12" fillId="5" borderId="3" xfId="0" applyFont="1" applyFill="1" applyBorder="1" applyAlignment="1">
      <alignment horizontal="right" vertical="center" wrapText="1"/>
    </xf>
    <xf numFmtId="0" fontId="12" fillId="5" borderId="4" xfId="0" applyFont="1" applyFill="1" applyBorder="1" applyAlignment="1">
      <alignment horizontal="right" vertical="center" wrapText="1"/>
    </xf>
    <xf numFmtId="0" fontId="5" fillId="0" borderId="5" xfId="0" applyFont="1" applyBorder="1" applyAlignment="1">
      <alignment horizontal="center" vertical="center" wrapText="1"/>
    </xf>
    <xf numFmtId="0" fontId="4" fillId="0" borderId="5" xfId="0" applyFont="1" applyBorder="1" applyAlignment="1">
      <alignment vertical="center" wrapText="1"/>
    </xf>
    <xf numFmtId="0" fontId="5" fillId="0" borderId="6" xfId="0" applyFont="1" applyBorder="1" applyAlignment="1">
      <alignment horizontal="center" vertical="center" wrapText="1"/>
    </xf>
    <xf numFmtId="0" fontId="4" fillId="0" borderId="6" xfId="0" applyFont="1" applyBorder="1" applyAlignment="1">
      <alignment vertical="center" wrapText="1"/>
    </xf>
    <xf numFmtId="165" fontId="5" fillId="0" borderId="1" xfId="0" applyNumberFormat="1" applyFont="1" applyBorder="1" applyAlignment="1">
      <alignment horizontal="center" vertical="center" wrapText="1"/>
    </xf>
    <xf numFmtId="0" fontId="12" fillId="2" borderId="1" xfId="0" applyFont="1" applyFill="1" applyBorder="1" applyAlignment="1">
      <alignment vertical="center" wrapText="1"/>
    </xf>
    <xf numFmtId="0" fontId="4" fillId="3" borderId="0" xfId="0" applyFont="1" applyFill="1" applyAlignment="1">
      <alignment horizontal="center" vertical="center" wrapText="1"/>
    </xf>
    <xf numFmtId="0" fontId="0" fillId="0" borderId="0" xfId="0" applyAlignment="1">
      <alignment horizontal="center" vertical="center" wrapText="1"/>
    </xf>
  </cellXfs>
  <cellStyles count="7">
    <cellStyle name="Dziesiętny" xfId="2" builtinId="3"/>
    <cellStyle name="Excel Built-in Normal" xfId="3" xr:uid="{0A57E75C-5D80-4BEA-BF89-38E631550BCB}"/>
    <cellStyle name="Excel Built-in Normal 2" xfId="6" xr:uid="{98872CDC-401A-4F71-BBBD-D329D87E289B}"/>
    <cellStyle name="Normalny" xfId="0" builtinId="0"/>
    <cellStyle name="Normalny 2" xfId="1" xr:uid="{C2C22B7E-CCB9-41F3-B056-E9F35449B62D}"/>
    <cellStyle name="Normalny 3" xfId="5" xr:uid="{B5BBAE6F-2814-4E00-816C-DDB518BFE616}"/>
    <cellStyle name="Normalny 5" xfId="4" xr:uid="{3037991A-A946-453B-B4D6-697875EC6886}"/>
  </cellStyles>
  <dxfs count="14">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5" formatCode="_-* #,##0.00_-;\-* #,##0.00_-;_-* &quot;-&quot;??_-;_-@_-"/>
    </dxf>
    <dxf>
      <alignment horizontal="cent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3.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38.464011574077" createdVersion="8" refreshedVersion="8" minRefreshableVersion="3" recordCount="323" xr:uid="{AE3CD1BA-D26E-4327-BBCD-CA79FEBE5FEF}">
  <cacheSource type="worksheet">
    <worksheetSource ref="A4:AJ272" sheet="IEN" r:id="rId2"/>
  </cacheSource>
  <cacheFields count="35">
    <cacheField name="1" numFmtId="0">
      <sharedItems containsBlank="1" containsMixedTypes="1" containsNumber="1" containsInteger="1" minValue="1" maxValue="23"/>
    </cacheField>
    <cacheField name="zadanie" numFmtId="0">
      <sharedItems count="6">
        <s v="st"/>
        <s v="eor"/>
        <s v="osw"/>
        <s v="INS"/>
        <s v="lpn"/>
        <s v="iins" u="1"/>
      </sharedItems>
    </cacheField>
    <cacheField name="2" numFmtId="0">
      <sharedItems containsBlank="1" longText="1"/>
    </cacheField>
    <cacheField name="3" numFmtId="0">
      <sharedItems containsMixedTypes="1" containsNumber="1" containsInteger="1" minValue="131" maxValue="131" longText="1"/>
    </cacheField>
    <cacheField name="4" numFmtId="0">
      <sharedItems containsBlank="1" containsMixedTypes="1" containsNumber="1" minValue="1" maxValue="993"/>
    </cacheField>
    <cacheField name="5" numFmtId="0">
      <sharedItems containsBlank="1" containsMixedTypes="1" containsNumber="1" minValue="1" maxValue="400"/>
    </cacheField>
    <cacheField name="6" numFmtId="0">
      <sharedItems containsBlank="1" containsMixedTypes="1" containsNumber="1" minValue="-0.93100000000000005" maxValue="485.28"/>
    </cacheField>
    <cacheField name="7" numFmtId="0">
      <sharedItems containsBlank="1" containsMixedTypes="1" containsNumber="1" minValue="0.65900000000000003" maxValue="485.642"/>
    </cacheField>
    <cacheField name="8" numFmtId="0">
      <sharedItems containsBlank="1" containsMixedTypes="1" containsNumber="1" containsInteger="1" minValue="5" maxValue="5"/>
    </cacheField>
    <cacheField name="9" numFmtId="0">
      <sharedItems containsDate="1" containsBlank="1" containsMixedTypes="1" minDate="1899-12-31T04:01:03" maxDate="1899-12-31T00:37:04"/>
    </cacheField>
    <cacheField name="10" numFmtId="0">
      <sharedItems containsDate="1" containsBlank="1" containsMixedTypes="1" minDate="1899-12-31T00:09:04" maxDate="1899-12-31T00:41:04"/>
    </cacheField>
    <cacheField name="11" numFmtId="0">
      <sharedItems containsBlank="1" containsMixedTypes="1" containsNumber="1" containsInteger="1" minValue="30" maxValue="160"/>
    </cacheField>
    <cacheField name="12" numFmtId="0">
      <sharedItems containsBlank="1" containsMixedTypes="1" containsNumber="1" containsInteger="1" minValue="196" maxValue="221"/>
    </cacheField>
    <cacheField name="13" numFmtId="0">
      <sharedItems containsBlank="1" containsMixedTypes="1" containsNumber="1" minValue="7.2" maxValue="71"/>
    </cacheField>
    <cacheField name="14" numFmtId="0">
      <sharedItems containsBlank="1" containsMixedTypes="1" containsNumber="1" containsInteger="1" minValue="0" maxValue="50"/>
    </cacheField>
    <cacheField name="kasa" numFmtId="0">
      <sharedItems containsString="0" containsBlank="1" containsNumber="1" minValue="0.25" maxValue="15000"/>
    </cacheField>
    <cacheField name="16" numFmtId="0">
      <sharedItems containsBlank="1"/>
    </cacheField>
    <cacheField name="17" numFmtId="0">
      <sharedItems containsBlank="1"/>
    </cacheField>
    <cacheField name="18" numFmtId="0">
      <sharedItems containsBlank="1"/>
    </cacheField>
    <cacheField name="19" numFmtId="0">
      <sharedItems containsBlank="1" containsMixedTypes="1" containsNumber="1" containsInteger="1" minValue="80" maxValue="300000"/>
    </cacheField>
    <cacheField name="20" numFmtId="0">
      <sharedItems containsBlank="1"/>
    </cacheField>
    <cacheField name="21" numFmtId="0">
      <sharedItems containsBlank="1"/>
    </cacheField>
    <cacheField name="22" numFmtId="0">
      <sharedItems containsBlank="1"/>
    </cacheField>
    <cacheField name="23" numFmtId="0">
      <sharedItems containsBlank="1" longText="1"/>
    </cacheField>
    <cacheField name="24" numFmtId="0">
      <sharedItems containsBlank="1"/>
    </cacheField>
    <cacheField name="25" numFmtId="0">
      <sharedItems containsDate="1" containsBlank="1" containsMixedTypes="1" minDate="2026-06-01T00:00:00" maxDate="2026-11-02T00:00:00"/>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minValue="0" maxValue="596676764"/>
    </cacheField>
    <cacheField name="zakład" numFmtId="0">
      <sharedItems containsBlank="1" count="22">
        <s v="Warszawa"/>
        <s v="Częstochowa"/>
        <s v="Lublin"/>
        <s v="Łódź"/>
        <s v="Kielce"/>
        <s v="Rzeszów"/>
        <s v="Nowy Sącz"/>
        <s v="Tarnowskie Góry"/>
        <s v="Sosnowiec"/>
        <s v="Gdynia"/>
        <s v="Bydgoszcz"/>
        <s v="Olsztyn"/>
        <s v="Wrocław"/>
        <s v="Ostrów Wielkopolski"/>
        <s v="Poznań"/>
        <s v="Opole"/>
        <s v="Zielona Góra"/>
        <s v="sok"/>
        <s v="Szczecin"/>
        <s v="IM Kraków"/>
        <s v="Kraków"/>
        <m u="1"/>
      </sharedItems>
    </cacheField>
    <cacheField name="31" numFmtId="0">
      <sharedItems containsBlank="1"/>
    </cacheField>
    <cacheField name="32" numFmtId="0">
      <sharedItems containsBlank="1" longText="1"/>
    </cacheField>
    <cacheField name="33" numFmtId="0">
      <sharedItems containsBlank="1"/>
    </cacheField>
    <cacheField name="rodzaj"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46.553807638891" createdVersion="8" refreshedVersion="8" minRefreshableVersion="3" recordCount="40" xr:uid="{4D5F185B-EA67-4D66-A815-E66C21AF0807}">
  <cacheSource type="worksheet">
    <worksheetSource ref="A4:AJ44" sheet="IEN" r:id="rId2"/>
  </cacheSource>
  <cacheFields count="35">
    <cacheField name="1" numFmtId="0">
      <sharedItems containsMixedTypes="1" containsNumber="1" containsInteger="1" minValue="1" maxValue="15"/>
    </cacheField>
    <cacheField name="zadanie" numFmtId="0">
      <sharedItems count="5">
        <s v="st"/>
        <s v="eor"/>
        <s v="osw"/>
        <s v="INS"/>
        <s v="iins" u="1"/>
      </sharedItems>
    </cacheField>
    <cacheField name="2" numFmtId="0">
      <sharedItems/>
    </cacheField>
    <cacheField name="3" numFmtId="0">
      <sharedItems longText="1"/>
    </cacheField>
    <cacheField name="4" numFmtId="0">
      <sharedItems containsMixedTypes="1" containsNumber="1" minValue="1" maxValue="930"/>
    </cacheField>
    <cacheField name="5" numFmtId="0">
      <sharedItems containsBlank="1" containsMixedTypes="1" containsNumber="1" minValue="1" maxValue="4"/>
    </cacheField>
    <cacheField name="6" numFmtId="0">
      <sharedItems containsMixedTypes="1" containsNumber="1" minValue="0" maxValue="256.15699999999998"/>
    </cacheField>
    <cacheField name="7" numFmtId="0">
      <sharedItems containsMixedTypes="1" containsNumber="1" minValue="2.4889999999999999" maxValue="275.209"/>
    </cacheField>
    <cacheField name="8" numFmtId="0">
      <sharedItems containsMixedTypes="1" containsNumber="1" minValue="277.32100000000003" maxValue="277.32100000000003"/>
    </cacheField>
    <cacheField name="9" numFmtId="0">
      <sharedItems containsMixedTypes="1" containsNumber="1" containsInteger="1" minValue="3" maxValue="11"/>
    </cacheField>
    <cacheField name="10" numFmtId="0">
      <sharedItems containsMixedTypes="1" containsNumber="1" containsInteger="1" minValue="4" maxValue="12"/>
    </cacheField>
    <cacheField name="11" numFmtId="0">
      <sharedItems containsMixedTypes="1" containsNumber="1" containsInteger="1" minValue="40" maxValue="120"/>
    </cacheField>
    <cacheField name="12" numFmtId="0">
      <sharedItems containsBlank="1"/>
    </cacheField>
    <cacheField name="13" numFmtId="0">
      <sharedItems containsBlank="1" containsMixedTypes="1" containsNumber="1" minValue="7.2" maxValue="7.2"/>
    </cacheField>
    <cacheField name="14" numFmtId="0">
      <sharedItems/>
    </cacheField>
    <cacheField name="kasa" numFmtId="0">
      <sharedItems containsSemiMixedTypes="0" containsString="0" containsNumber="1" containsInteger="1" minValue="18" maxValue="16000"/>
    </cacheField>
    <cacheField name="16" numFmtId="0">
      <sharedItems containsBlank="1"/>
    </cacheField>
    <cacheField name="17" numFmtId="0">
      <sharedItems containsBlank="1" containsMixedTypes="1" containsNumber="1" containsInteger="1" minValue="300000" maxValue="300000"/>
    </cacheField>
    <cacheField name="18" numFmtId="0">
      <sharedItems/>
    </cacheField>
    <cacheField name="19" numFmtId="0">
      <sharedItems containsBlank="1"/>
    </cacheField>
    <cacheField name="20" numFmtId="0">
      <sharedItems/>
    </cacheField>
    <cacheField name="21" numFmtId="0">
      <sharedItems containsBlank="1"/>
    </cacheField>
    <cacheField name="22" numFmtId="0">
      <sharedItems/>
    </cacheField>
    <cacheField name="23" numFmtId="0">
      <sharedItems longText="1"/>
    </cacheField>
    <cacheField name="24" numFmtId="0">
      <sharedItems containsBlank="1"/>
    </cacheField>
    <cacheField name="25" numFmtId="0">
      <sharedItems containsBlank="1"/>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containsInteger="1" minValue="8056653" maxValue="596676764"/>
    </cacheField>
    <cacheField name="zakład" numFmtId="0">
      <sharedItems containsBlank="1" count="6">
        <s v="Częstochowa"/>
        <s v="Lublin"/>
        <s v="Łódź"/>
        <s v="Kielce"/>
        <s v="Warszawa" u="1"/>
        <m u="1"/>
      </sharedItems>
    </cacheField>
    <cacheField name="31" numFmtId="0">
      <sharedItems/>
    </cacheField>
    <cacheField name="32" numFmtId="0">
      <sharedItems containsBlank="1" longText="1"/>
    </cacheField>
    <cacheField name="33" numFmtId="0">
      <sharedItems/>
    </cacheField>
    <cacheField name="rodzaj"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46.553883796296" createdVersion="8" refreshedVersion="8" minRefreshableVersion="3" recordCount="269" xr:uid="{905B47EB-2094-4BC7-9773-BFB3A2BDAC9E}">
  <cacheSource type="worksheet">
    <worksheetSource ref="A4:AJ271" sheet="IEN" r:id="rId2"/>
  </cacheSource>
  <cacheFields count="35">
    <cacheField name="1" numFmtId="0">
      <sharedItems containsMixedTypes="1" containsNumber="1" containsInteger="1" minValue="1" maxValue="23"/>
    </cacheField>
    <cacheField name="zadanie" numFmtId="0">
      <sharedItems count="6">
        <s v="st"/>
        <s v="eor"/>
        <s v="osw"/>
        <s v="INS"/>
        <s v="lpn"/>
        <s v="iins" u="1"/>
      </sharedItems>
    </cacheField>
    <cacheField name="2" numFmtId="0">
      <sharedItems longText="1"/>
    </cacheField>
    <cacheField name="3" numFmtId="0">
      <sharedItems containsMixedTypes="1" containsNumber="1" containsInteger="1" minValue="131" maxValue="131" longText="1"/>
    </cacheField>
    <cacheField name="4" numFmtId="0">
      <sharedItems containsMixedTypes="1" containsNumber="1" minValue="1" maxValue="930"/>
    </cacheField>
    <cacheField name="5" numFmtId="0">
      <sharedItems containsBlank="1" containsMixedTypes="1" containsNumber="1" minValue="1" maxValue="304"/>
    </cacheField>
    <cacheField name="6" numFmtId="0">
      <sharedItems containsBlank="1" containsMixedTypes="1" containsNumber="1" minValue="0" maxValue="476.95"/>
    </cacheField>
    <cacheField name="7" numFmtId="0">
      <sharedItems containsBlank="1" containsMixedTypes="1" containsNumber="1" minValue="0.65900000000000003" maxValue="479.13499999999999"/>
    </cacheField>
    <cacheField name="8" numFmtId="0">
      <sharedItems containsMixedTypes="1" containsNumber="1" minValue="5" maxValue="277.32100000000003"/>
    </cacheField>
    <cacheField name="9" numFmtId="0">
      <sharedItems containsDate="1" containsBlank="1" containsMixedTypes="1" minDate="1899-12-31T04:01:03" maxDate="1899-12-31T00:35:04"/>
    </cacheField>
    <cacheField name="10" numFmtId="0">
      <sharedItems containsDate="1" containsBlank="1" containsMixedTypes="1" minDate="1899-12-31T00:09:04" maxDate="1899-12-31T00:41:04"/>
    </cacheField>
    <cacheField name="11" numFmtId="0">
      <sharedItems containsBlank="1" containsMixedTypes="1" containsNumber="1" containsInteger="1" minValue="30" maxValue="160"/>
    </cacheField>
    <cacheField name="12" numFmtId="0">
      <sharedItems containsBlank="1" containsMixedTypes="1" containsNumber="1" containsInteger="1" minValue="196" maxValue="221"/>
    </cacheField>
    <cacheField name="13" numFmtId="0">
      <sharedItems containsBlank="1" containsMixedTypes="1" containsNumber="1" minValue="7.2" maxValue="71"/>
    </cacheField>
    <cacheField name="14" numFmtId="0">
      <sharedItems containsBlank="1" containsMixedTypes="1" containsNumber="1" containsInteger="1" minValue="0" maxValue="50"/>
    </cacheField>
    <cacheField name="kasa" numFmtId="0">
      <sharedItems containsString="0" containsBlank="1" containsNumber="1" minValue="0.25" maxValue="16000"/>
    </cacheField>
    <cacheField name="16" numFmtId="0">
      <sharedItems containsBlank="1"/>
    </cacheField>
    <cacheField name="17" numFmtId="0">
      <sharedItems containsBlank="1" containsMixedTypes="1" containsNumber="1" containsInteger="1" minValue="300000" maxValue="300000"/>
    </cacheField>
    <cacheField name="18" numFmtId="0">
      <sharedItems containsBlank="1"/>
    </cacheField>
    <cacheField name="19" numFmtId="0">
      <sharedItems containsBlank="1" containsMixedTypes="1" containsNumber="1" containsInteger="1" minValue="100" maxValue="200"/>
    </cacheField>
    <cacheField name="20" numFmtId="0">
      <sharedItems containsBlank="1"/>
    </cacheField>
    <cacheField name="21" numFmtId="0">
      <sharedItems containsBlank="1"/>
    </cacheField>
    <cacheField name="22" numFmtId="0">
      <sharedItems containsBlank="1"/>
    </cacheField>
    <cacheField name="23" numFmtId="0">
      <sharedItems containsBlank="1" longText="1"/>
    </cacheField>
    <cacheField name="24" numFmtId="0">
      <sharedItems containsBlank="1"/>
    </cacheField>
    <cacheField name="25" numFmtId="0">
      <sharedItems containsDate="1" containsBlank="1" containsMixedTypes="1" minDate="2026-06-01T00:00:00" maxDate="2026-10-02T00:00:00"/>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minValue="24.335999999999999" maxValue="596676764"/>
    </cacheField>
    <cacheField name="zakład" numFmtId="0">
      <sharedItems containsBlank="1" count="21">
        <s v="Częstochowa"/>
        <s v="Lublin"/>
        <s v="Łódź"/>
        <s v="Kielce"/>
        <s v="Rzeszów"/>
        <s v="Nowy Sącz"/>
        <s v="Tarnowskie Góry"/>
        <s v="Sosnowiec"/>
        <s v="Gdynia"/>
        <s v="Bydgoszcz"/>
        <s v="Olsztyn"/>
        <s v="Wrocław"/>
        <s v="Ostrów Wielkopolski"/>
        <s v="Poznań"/>
        <s v="Opole"/>
        <s v="Zielona Góra"/>
        <s v="sok"/>
        <s v="Szczecin"/>
        <s v="IM Kraków"/>
        <s v="Warszawa" u="1"/>
        <m u="1"/>
      </sharedItems>
    </cacheField>
    <cacheField name="31" numFmtId="0">
      <sharedItems containsBlank="1"/>
    </cacheField>
    <cacheField name="32" numFmtId="0">
      <sharedItems containsBlank="1" longText="1"/>
    </cacheField>
    <cacheField name="33" numFmtId="0">
      <sharedItems containsBlank="1"/>
    </cacheField>
    <cacheField name="rodzaj"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23">
  <r>
    <s v="1."/>
    <x v="0"/>
    <s v="Wymiana lin nośnych"/>
    <s v="Wymiana lin nośnych 120 mm²  wraz z wieszakami (prądowe) i zawieszeniami uelastyczniającymi, uchwytami. W torze nr 1 sekcje:  2,696÷3,984 ; 3,898÷5,751 ; 5,675÷6,286  W torze nr 2 sekcje: km 2,696÷3,984 ; 3,898÷5,403 ; 5,317÷5.643. Wymiana 6 szt. konstrukcji trakcyjnych wraz z osprzętem"/>
    <n v="19"/>
    <s v="1 , 2"/>
    <n v="2.6960000000000002"/>
    <n v="6.2859999999999996"/>
    <s v="Mazowieckie"/>
    <n v="10"/>
    <n v="11"/>
    <s v="tor 1:  2,550÷4,760      100 km/h                     tor 1:  4,760÷6,255                   80 km/h                       tor 2:  2,550÷4,760      100 km/h                     tor 2:  4,760÷5,565                   80 km/h"/>
    <s v="221 [kN]"/>
    <s v="71 [kN]"/>
    <s v="stałe w torze 2 od km 4,803 do 5,203                40 km/h"/>
    <n v="1850"/>
    <s v="2 - trasy objazdowe"/>
    <m/>
    <s v="Nie"/>
    <m/>
    <s v="Nie"/>
    <m/>
    <s v="Nie"/>
    <s v="Zwiększenie bezpieczeństwa  , eliminacja ryzyka awarii"/>
    <s v="Tak"/>
    <s v="październik - listopad (dokładny czas zostanie określony w zalezności czy zostaną  przydzielone zamknięcia całodobowe czy 11 godzinne). Preferowane całodobowe"/>
    <s v="Nie"/>
    <m/>
    <m/>
    <s v="dobowo 50 szt. (ruch towarowy) Pociagi pasażerskie po tej linii jeżdzą  dorywczo tj. w przypadku zamknięć na linii średnicowej"/>
    <x v="0"/>
    <s v="2 - zlecenie spółkom zależnym"/>
    <s v="nie było"/>
    <s v="Regulamin logistyczny - zapytanie ofertowe zamknięte"/>
    <s v="ZALEGŁOŚCI"/>
  </r>
  <r>
    <s v="2."/>
    <x v="0"/>
    <s v="Wymiana lin uelastyczniających "/>
    <s v="Wymiana lin uelastyczniających (zaciski, wieszaki) szlak Ożarów Mazowiecki - Błonie   367 szt."/>
    <n v="3"/>
    <s v="1 , 2"/>
    <n v="16.25"/>
    <n v="28.12"/>
    <s v="Mazowieckie"/>
    <n v="8"/>
    <n v="12"/>
    <s v="160 km/h"/>
    <s v="221 [kN]"/>
    <s v="71 [kN]"/>
    <m/>
    <n v="3100"/>
    <s v="1 - zastępczy rozkład jazdy"/>
    <m/>
    <s v="Nie"/>
    <m/>
    <s v="Nie"/>
    <m/>
    <s v="Nie"/>
    <s v="Zwiększenie bezpieczeństwa  , eliminacja ryzyka awarii"/>
    <s v="Tak"/>
    <s v="sierpień - grudzień przy założeniu zamknięć 6 godzinnych"/>
    <s v="Nie"/>
    <m/>
    <m/>
    <s v="dobowo 150 szt. (towarowy i pasażerski) "/>
    <x v="0"/>
    <s v="2 - zlecenie spółkom zależnym"/>
    <s v="W roku 2020 i 2021 od Teresina do Sochaczewa wymiana izolatorów trakcyjnych  podwieszeniowych na kompozytowe"/>
    <s v="Regulamin logistyczny - zapytanie ofertowe zamknięte"/>
    <s v="ZALEGŁOŚCI"/>
  </r>
  <r>
    <m/>
    <x v="0"/>
    <m/>
    <s v="Wymiana lin uelastyczniających (zaciski, wieszaki) st.  Błonie   65 szt."/>
    <m/>
    <m/>
    <n v="28.12"/>
    <n v="30"/>
    <m/>
    <m/>
    <m/>
    <m/>
    <m/>
    <m/>
    <m/>
    <m/>
    <s v="1 - zastępczy rozkład jazdy"/>
    <m/>
    <m/>
    <m/>
    <m/>
    <m/>
    <m/>
    <m/>
    <m/>
    <m/>
    <m/>
    <m/>
    <m/>
    <m/>
    <x v="0"/>
    <m/>
    <m/>
    <m/>
    <m/>
  </r>
  <r>
    <m/>
    <x v="0"/>
    <m/>
    <s v="Wymiana lin uelastyczniających (zaciski, wieszaki) szlak Błonie - Teresin  317 szt."/>
    <m/>
    <m/>
    <n v="30"/>
    <n v="41.7"/>
    <m/>
    <m/>
    <m/>
    <m/>
    <m/>
    <m/>
    <m/>
    <m/>
    <s v="1 - zastępczy rozkład jazdy"/>
    <m/>
    <m/>
    <m/>
    <m/>
    <m/>
    <m/>
    <m/>
    <m/>
    <m/>
    <m/>
    <m/>
    <m/>
    <m/>
    <x v="0"/>
    <m/>
    <m/>
    <m/>
    <m/>
  </r>
  <r>
    <m/>
    <x v="0"/>
    <m/>
    <s v="Wymiana lin uelastyczniających (zaciski, wieszaki) st. Teresin  72 szt."/>
    <m/>
    <m/>
    <n v="41.7"/>
    <n v="43.3"/>
    <m/>
    <m/>
    <m/>
    <m/>
    <m/>
    <m/>
    <m/>
    <m/>
    <s v="1 - zastępczy rozkład jazdy"/>
    <m/>
    <m/>
    <m/>
    <m/>
    <m/>
    <m/>
    <m/>
    <m/>
    <m/>
    <m/>
    <m/>
    <m/>
    <m/>
    <x v="0"/>
    <m/>
    <m/>
    <m/>
    <m/>
  </r>
  <r>
    <m/>
    <x v="0"/>
    <m/>
    <s v="Wymiana lin uelastyczniających (zaciski, wieszaki) st. Teresin  - Sochaczew 287 szt."/>
    <m/>
    <m/>
    <n v="43.3"/>
    <n v="53.3"/>
    <m/>
    <m/>
    <m/>
    <m/>
    <m/>
    <m/>
    <m/>
    <m/>
    <s v="1 - zastępczy rozkład jazdy"/>
    <m/>
    <m/>
    <m/>
    <m/>
    <m/>
    <m/>
    <m/>
    <m/>
    <m/>
    <m/>
    <m/>
    <m/>
    <m/>
    <x v="0"/>
    <m/>
    <m/>
    <m/>
    <m/>
  </r>
  <r>
    <m/>
    <x v="0"/>
    <m/>
    <s v="Wymiana lin uelastyczniających (zaciski, wieszaki) st. Sochaczew  71 szt."/>
    <m/>
    <m/>
    <n v="53.3"/>
    <n v="55.2"/>
    <m/>
    <m/>
    <m/>
    <m/>
    <m/>
    <m/>
    <m/>
    <m/>
    <s v="1 - zastępczy rozkład jazdy"/>
    <m/>
    <m/>
    <m/>
    <m/>
    <m/>
    <m/>
    <m/>
    <m/>
    <m/>
    <m/>
    <m/>
    <m/>
    <m/>
    <x v="0"/>
    <m/>
    <m/>
    <m/>
    <m/>
  </r>
  <r>
    <m/>
    <x v="0"/>
    <m/>
    <s v="Wymiana lin uelastyczniających (zaciski, wieszaki) szlak. Sochaczew - Bednary 80 szt. "/>
    <m/>
    <m/>
    <n v="55.2"/>
    <n v="60.5"/>
    <m/>
    <m/>
    <m/>
    <m/>
    <m/>
    <m/>
    <m/>
    <m/>
    <s v="2 - zastępczy rozkład jazdy"/>
    <m/>
    <m/>
    <m/>
    <m/>
    <m/>
    <m/>
    <m/>
    <m/>
    <m/>
    <m/>
    <m/>
    <m/>
    <m/>
    <x v="0"/>
    <m/>
    <m/>
    <m/>
    <m/>
  </r>
  <r>
    <s v="1."/>
    <x v="0"/>
    <s v="Kompleksowa wymiana sieci trakcyjnej i konstruykcji wsporczych"/>
    <s v="Kompleksowa wymiana sieci trakcyjnej na linii 152 - tor nr 1 sekcje nr L12/317, L12/319, L12/175, L12/179, L12/183, L12/178, L12/189, L12/191, L12/193, L12/60"/>
    <n v="152"/>
    <n v="1"/>
    <n v="22.8"/>
    <n v="40.286999999999999"/>
    <s v="Śląskie"/>
    <s v="05.2026"/>
    <s v="06.2026"/>
    <s v="110 km /h"/>
    <s v="221 KN"/>
    <s v="71 KN"/>
    <s v="doraźne "/>
    <n v="13233"/>
    <s v="Zadania celowe"/>
    <m/>
    <s v="1 - zastępczy rozkład jazdy"/>
    <s v="nie"/>
    <s v="Nie"/>
    <s v="nie"/>
    <s v="Nie"/>
    <s v="nie"/>
    <s v="nie"/>
    <s v="poprawa bezpieczństwa ruchu kolejowego"/>
    <s v="od 02.05.2026 do 30.06.2026"/>
    <s v="nie"/>
    <s v="nie"/>
    <s v="52 poc /dobę"/>
    <x v="1"/>
    <s v="2 - zlecenie spółkom zależnym"/>
    <s v="§ 17 ust. 4 pkt 8) lit. b) Zapytanie ofertowe zamknięte udzielone spółce zależnej - Regulaminu udzielania zamówień logistycznych przez PKP Polskie Linie Kolejowe S.A."/>
    <s v="Kontynuacja zadań celowych realizowanych  w roku 2025"/>
    <s v="sieć trakcyjna"/>
  </r>
  <r>
    <s v="3."/>
    <x v="0"/>
    <s v="Kompleksowa wymiana sieci trakcyjnej i konstruykcji wsporczych"/>
    <s v="Kompleksowa wymiana sieci trakcyjnej na linii 062 - tor nr 1 sekcje nr 01-159, 01-145,tor nr 2 sekcje 01-142, 01-148, 01-159 "/>
    <n v="62"/>
    <n v="1.2"/>
    <n v="65.436999999999998"/>
    <n v="67.091999999999999"/>
    <s v="Śląskie"/>
    <s v="09.2026"/>
    <s v="10.2026"/>
    <s v="120 km /h"/>
    <s v="221 KN"/>
    <s v="71 KN"/>
    <s v="doraźne "/>
    <n v="4150"/>
    <s v="Zadania celowe"/>
    <m/>
    <s v="3 - komunikacja zastępcza"/>
    <n v="300000"/>
    <s v="Nie"/>
    <s v="nie"/>
    <s v="Nie"/>
    <s v="nie"/>
    <s v="nie"/>
    <s v="poprawa bezpieczństwa ruchu kolejowego"/>
    <s v="od 02.09.2026 do 30.10.2028"/>
    <s v="nie"/>
    <s v="nie"/>
    <s v="24 poc / dobę"/>
    <x v="1"/>
    <s v="2 - zlecenie spółkom zależnym"/>
    <s v="§ 17 ust. 4 pkt 8) lit. b) Zapytanie ofertowe zamknięte udzielone spółce zależnej - Regulaminu udzielania zamówień logistycznych przez PKP Polskie Linie Kolejowe S.A."/>
    <s v="Uzupełnienie częściowo  zrealizowanego zadania inwestycyjnego CRI z  2022 roku"/>
    <s v="sieć trakcyjna"/>
  </r>
  <r>
    <s v="4."/>
    <x v="0"/>
    <s v="Sieć trakcyjna "/>
    <s v="Łazy-wymiana 3 bramkowych konstrukcji wsporczych i 3 przestrzennych"/>
    <n v="1"/>
    <s v="wszystkie tory"/>
    <m/>
    <m/>
    <s v="Śląskie"/>
    <m/>
    <m/>
    <m/>
    <m/>
    <m/>
    <m/>
    <n v="5417"/>
    <m/>
    <m/>
    <m/>
    <m/>
    <m/>
    <m/>
    <m/>
    <m/>
    <m/>
    <m/>
    <m/>
    <m/>
    <m/>
    <m/>
    <x v="1"/>
    <m/>
    <m/>
    <m/>
    <m/>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2"/>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2"/>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2"/>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2"/>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2"/>
    <s v="1 - zlecenie na zewnątrz"/>
    <m/>
    <s v="Zapytanie ofertowe otwarte._x000a_par. 15 pkt. 2 Regulaminu Udzielania Zamówień Logistycznych"/>
    <s v="ZALEGŁOŚCI"/>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2"/>
    <s v="1 - zlecenie na zewnątrz"/>
    <m/>
    <s v="Zapytanie ofertowe otwarte._x000a_par. 15 pkt. 2 Regulaminu Udzielania Zamówień Logistycznych"/>
    <s v="ZALEGŁOŚCI"/>
  </r>
  <r>
    <s v="1."/>
    <x v="0"/>
    <s v="Remont sieci trakcyjnej torów nr 115, 117, 119 w stacji Zduńska Wola Karsznice"/>
    <s v="wymiana 8 szt. przestrzennych konstrukcji wsporczych w lokatach 167-74, 167-79, 167-83, 167-94, 167-99, 167-105, 167-111, 167-117 oraz wymiana liny nośnej KB na Cu95 w L-146 (1015 mb), L-147 (1272 mb), L-148 (1139 mb) łącznie 3426 mb"/>
    <n v="131"/>
    <s v="115, 117, 119"/>
    <n v="167.012"/>
    <n v="168.22900000000001"/>
    <s v="Łódzkie"/>
    <n v="9"/>
    <n v="9"/>
    <s v="nie dotyczy"/>
    <s v="nie dotyczy"/>
    <s v="nie dotyczy"/>
    <s v="nie dotyczy"/>
    <n v="19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Nie"/>
    <m/>
    <m/>
    <m/>
    <x v="3"/>
    <s v="2 - zlecenie spółkom zależnym"/>
    <s v="serwis awaryjny i bieżące utrzymanie, tory nie obięte modernizacją LK131"/>
    <s v="§ 17 Zapytanie ofertowe zamknięte ust. 4. pkt. 8) lit. b) - Regulamin udzielania zamówień logistycznych przez PKP Polskie Linie Kolejowe S.A."/>
    <s v="ZALEGŁOŚCI"/>
  </r>
  <r>
    <s v="2."/>
    <x v="0"/>
    <s v="Wymiana liny nośnej stacja Poddębice tor 1 i 2"/>
    <s v="wymiana łącznie 4536 mb liny nośnej w odcinkach naprężania L-243A (623 mb), L-243 (967 mb), L-241 (1524 mb), L-245 (1422 mb)"/>
    <n v="131"/>
    <s v="tor 1 i 2"/>
    <n v="201.31899999999999"/>
    <n v="204.18899999999999"/>
    <s v="Łódzkie"/>
    <n v="7"/>
    <n v="7"/>
    <s v="nie dotyczy"/>
    <s v="nie dotyczy"/>
    <s v="nie dotyczy"/>
    <s v="nie dotyczy"/>
    <n v="85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tor 2 110 / 50"/>
    <m/>
    <m/>
    <x v="3"/>
    <s v="2 - zlecenie spółkom zależnym"/>
    <s v="serwis awaryjny i bieżące utrzymanie"/>
    <s v="§ 17 Zapytanie ofertowe zamknięte ust. 4. pkt. 8) lit. b) - Regulamin udzielania zamówień logistycznych przez PKP Polskie Linie Kolejowe S.A."/>
    <s v="ZALEGŁOŚCI"/>
  </r>
  <r>
    <s v="3."/>
    <x v="0"/>
    <s v="Wymiana liny nośnej stacja Otok tor 1 i 2"/>
    <s v="wymiana łącznie 6490 mb liny nośnej w odcinkach naprężania L-222 (2x1324 mb), L-219 (2x425 mb), L-223 (2x836 mb), L-225 (2x660 mb)"/>
    <n v="131"/>
    <s v="tor 1 i 2"/>
    <n v="190.624"/>
    <n v="192.40199999999999"/>
    <s v="Łódzkie"/>
    <n v="7"/>
    <n v="7"/>
    <s v="nie dotyczy"/>
    <s v="nie dotyczy"/>
    <s v="nie dotyczy"/>
    <s v="nie dotyczy"/>
    <n v="120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m/>
    <m/>
    <x v="3"/>
    <s v="2 - zlecenie spółkom zależnym"/>
    <s v="serwis awaryjny i bieżące utrzymanie"/>
    <s v="§ 17 Zapytanie ofertowe zamknięte ust. 4. pkt. 8) lit. b) - Regulamin udzielania zamówień logistycznych przez PKP Polskie Linie Kolejowe S.A."/>
    <s v="ZALEGŁOŚCI"/>
  </r>
  <r>
    <s v="4."/>
    <x v="0"/>
    <s v="Wymiana liny nośnej stacja Szadek tor 1 i 2"/>
    <s v="wymiana łącznie 6086 mb liny nośnej w odcinkach naprężania L-201 (2x1365 mb), L-198 (2x399 mb), L-200 (2x934 mb), L-204 (2x345 mb)"/>
    <n v="131"/>
    <s v="tor 1 i 2"/>
    <n v="178.57300000000001"/>
    <n v="180.101"/>
    <s v="Łódzkie"/>
    <n v="7"/>
    <n v="7"/>
    <s v="nie dotyczy"/>
    <s v="nie dotyczy"/>
    <s v="nie dotyczy"/>
    <s v="nie dotyczy"/>
    <n v="115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m/>
    <m/>
    <x v="3"/>
    <s v="2 - zlecenie spółkom zależnym"/>
    <s v="serwis awaryjny i bieżące utrzymanie,  wymiana 11 szt. kotwień łańcuchowych na linowe w lokatach 178-21, 180-5, 180-8, 178-36, 179-27, 178-37, 179-21, 178-32, 178-28, 179-28, 180-7"/>
    <s v="§ 17 Zapytanie ofertowe zamknięte ust. 4. pkt. 8) lit. b) - Regulamin udzielania zamówień logistycznych przez PKP Polskie Linie Kolejowe S.A."/>
    <s v="ZALEGŁOŚCI"/>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3"/>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3"/>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3"/>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3"/>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3"/>
    <s v="1 - zlecenie na zewnątrz"/>
    <s v="serwis awaryjny i bieżące utrzymanie"/>
    <s v="§ 16 Zapytanie ofertowe otwarte - Regulamin udzielania zamówień logistycznych przez PKP Polskie Linie Kolejowe S.A."/>
    <s v="ZALEGŁOŚCI"/>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3"/>
    <s v="1 - zlecenie na zewnątrz"/>
    <s v="serwis awaryjny i bieżące utrzymanie"/>
    <s v="§ 16 Zapytanie ofertowe otwarte - Regulamin udzielania zamówień logistycznych przez PKP Polskie Linie Kolejowe S.A."/>
    <s v="ZALEGŁOŚCI"/>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3"/>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3"/>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4"/>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4"/>
    <s v="2 - zlecenie spółkom zależnym"/>
    <s v="-"/>
    <s v="§ 17 Zapytanie ofertowe zamknięte - Regulamin udzielania zamówień logistycznych przez PKP Polskie Linie Kolejowe S.A."/>
    <s v="CELOWE"/>
  </r>
  <r>
    <n v="3"/>
    <x v="0"/>
    <s v="Wymiana sieci trakcyjnej nad torem nr 101 st. Grzybów"/>
    <s v="Sporządzenie dokumentacji projektowej wykonawczej na kompleksową wymianę sieci trakcyjnej nad torem nr 101. Demontaż starej sieci jezdnej oraz wyburzenie istn. konstrukcji wsporczych. Wymiana sieci C95-C sekcji L-2 stacji Grzybów nad torem nr 101 na sieć typu C120-2C z powodu częstych przepaleń nad torem nr 101. Zdjęcie djp o dł. 1289m oraz liny nośnej o dł. 1289m. Wywieszenie na nowych konstrukcjach sieci C120-2C (djp o dł. ok. 2578m i liny nośnej o dł. ok. 1289m). Zmiana osprzętu z sieci jednodrutowej na dwudrutową. Wymiana izolatora sekcyjnego z sieci jednodrutowej na sieć dwudrutową. Wymiana połaczń elektrycznych oraz przeprowadzenie wszelkich prac towarzyszących. Wymiana wieszakowania sieci jezdnej. Wywieszenie nowej sieci jezdnej na nowe konstrukcje wsporcze. Regulacja sieci trakcyjnej i pomiary. Sporządzenie kompletnej dokumentacji powykonawczej na przeprowadzone roboty."/>
    <n v="70"/>
    <n v="101"/>
    <n v="39.133000000000003"/>
    <n v="40.317999999999998"/>
    <s v="Świętokrzyskie"/>
    <n v="5"/>
    <n v="9"/>
    <n v="60"/>
    <s v="D3 221"/>
    <n v="7.2"/>
    <s v="brak"/>
    <n v="3000"/>
    <m/>
    <m/>
    <s v="Nie"/>
    <m/>
    <s v="Nie"/>
    <m/>
    <s v="Tak"/>
    <s v="Poprawa stanu technicznego obiektu oraz bezpieczeństwa, zmniejszenie awaryjności sieci trakcyjnej "/>
    <s v="Tak"/>
    <m/>
    <s v="Nie"/>
    <m/>
    <s v="brak"/>
    <n v="395167093"/>
    <x v="4"/>
    <s v="2 - zlecenie spółkom zależnym"/>
    <s v="-"/>
    <s v="§ 17 Zapytanie ofertowe zamknięte - Regulamin udzielania zamówień logistycznych przez PKP Polskie Linie Kolejowe S.A."/>
    <s v="ZALEGŁOŚCI"/>
  </r>
  <r>
    <n v="4"/>
    <x v="0"/>
    <s v="Wymiana sieci trakcyjnej nad torem nr 102 st. Grzybów"/>
    <s v="Sporządzenie dokumentacji projektowej wykonawczej na kompleksową wymianę sieci trakcyjnej nad torem nr 102. Demontaż starej sieci jezdnej oraz wyburzenie istn. konstrukcji wsporczych. Wymiana sieci C-95C sekcji L-3 stacji Grzybów nad torem nr 102 na sieć typu C120-2C z powodu częstych przepaleń nad torem nr 102. Zdjęcie djp o dł. 1036m oraz liny nośnej o dł. 1036m. Wywieszenie na nowych konstrukcjach sieci C120-2C (djp o dł. ok. 272m i liny nośnej o dł. ok. 1036m). Zmiana osprzętu z sieci jednodrutowej na dwudrutową. Wymiana izolatora sekcyjnego z sieci jednodrutowej na sieć dwudrutową. Wymiana połaczń elektrycznych oraz przeprowadzenie wszelkich prac towarzyszących. Wymiana wieszakowania sieci jezdnej. Wywieszenie nowej sieci jezdnej na nowe konstrukcje wsporcze. Regulacja sieci trakcyjnej i pomiary. Sporządzenie kompletnej dokumentacji powykonawczej na przeprowadzone roboty."/>
    <n v="70"/>
    <n v="102"/>
    <n v="39.029000000000003"/>
    <n v="40.170999999999999"/>
    <s v="Świętokrzyskie"/>
    <n v="5"/>
    <n v="9"/>
    <n v="60"/>
    <s v="D3 221"/>
    <n v="7.2"/>
    <s v="brak"/>
    <n v="2600"/>
    <m/>
    <m/>
    <s v="Nie"/>
    <m/>
    <s v="Nie"/>
    <m/>
    <s v="Tak"/>
    <s v="Poprawa stanu technicznego obiektu oraz bezpieczeństwa, zmniejszenie awaryjności sieci trakcyjnej "/>
    <s v="Tak"/>
    <m/>
    <s v="Nie"/>
    <m/>
    <s v="brak"/>
    <n v="395167093"/>
    <x v="4"/>
    <s v="2 - zlecenie spółkom zależnym"/>
    <s v="-"/>
    <s v="§ 17 Zapytanie ofertowe zamknięte - Regulamin udzielania zamówień logistycznych przez PKP Polskie Linie Kolejowe S.A."/>
    <s v="ZALEGŁOŚCI"/>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4"/>
    <s v="2 - zlecenie spółkom zależnym"/>
    <s v="-"/>
    <s v="§ 17 Zapytanie ofertowe zamknięte - Regulamin udzielania zamówień logistycznych przez PKP Polskie Linie Kolejowe S.A."/>
    <s v="ZALEGŁOŚCI"/>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4"/>
    <s v="2 - zlecenie spółkom zależnym"/>
    <s v="-"/>
    <s v="§ 17 Zapytanie ofertowe zamknięte - Regulamin udzielania zamówień logistycznych przez PKP Polskie Linie Kolejowe S.A."/>
    <s v="ZALEGŁOŚCI"/>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4"/>
    <s v="2 - zlecenie spółkom zależnym"/>
    <m/>
    <s v="§ 17 Zapytanie ofertowe zamknięte - Regulamin udzielania zamówień logistycznych przez PKP Polskie Linie Kolejowe S.A."/>
    <s v="ZALEGŁOŚCI"/>
  </r>
  <r>
    <n v="1"/>
    <x v="2"/>
    <s v="Wymiana opraw oświetleniowych na przystanku osobowym Grzęska i przejeździe w km 190,645"/>
    <s v="Wymiana opraw oświetleniowych sodowych na oprawy led:  peron 1 - 12 szt,  peron 2 -12 szt  i przejazd w km 190,645 - 2 szt. Oprawy przeznaczone do wymiany są zainstalowane na słupach kompozytowych. "/>
    <n v="91"/>
    <s v="1, 2"/>
    <n v="190.43"/>
    <n v="190.64500000000001"/>
    <s v="Podkarpackie"/>
    <n v="2"/>
    <n v="12"/>
    <n v="120"/>
    <n v="221"/>
    <n v="71"/>
    <m/>
    <n v="55"/>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2"/>
    <x v="2"/>
    <s v="Wymiana opraw oświetleniowych na stacji Rogóżno k/Łańcuta"/>
    <s v="Wymiana opraw oświetleniowych sodowych na oprawy led:  peron wyspowy - 22 szt,  dojście do peronu -5 szt,   kładka - 2 szt. Oprawy przeznaczone do wymiany są zainstalowane na słupach EOP 10,5/2,5   i stalowych 3 m. "/>
    <n v="91"/>
    <s v="1, 2, 4"/>
    <n v="183.89500000000001"/>
    <n v="184.20699999999999"/>
    <s v="Podkarpackie"/>
    <n v="2"/>
    <n v="12"/>
    <n v="120"/>
    <n v="221"/>
    <n v="71"/>
    <m/>
    <n v="6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3"/>
    <x v="2"/>
    <s v="Wymiana opraw oświetleniowych na przystanku osobowym Głuchów"/>
    <s v="Wymiana  opraw oświetleniowych sodowych na oprawy typu Led:  peron 1 - 14 szt,  peron 2 -13 szt.  Wymian słupów oświetleniowych na nowe, kompozytowe z zawiasem w ilości 16 sztuk (plus fundamet)."/>
    <n v="91"/>
    <s v="1, 2"/>
    <n v="177.98"/>
    <n v="178.2"/>
    <s v="Podkarpackie"/>
    <n v="2"/>
    <n v="12"/>
    <n v="120"/>
    <n v="221"/>
    <n v="71"/>
    <m/>
    <n v="15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4"/>
    <x v="2"/>
    <s v="Wymiana opraw oświetleniowych na stacji Łańcut"/>
    <s v="Wymiana opraw oświetleniowych sodowych na oprawy led:  peron wyspowy - 34 szt,  kładka - 9 szt. Oprawy przeznaczone do wymiany są zainstalowane na słupach kompozytowych  i stalowych 3 m. "/>
    <n v="91"/>
    <s v="1, 2, 3,"/>
    <n v="174.09"/>
    <n v="174.39"/>
    <s v="Podkarpackie"/>
    <n v="2"/>
    <n v="12"/>
    <n v="120"/>
    <n v="221"/>
    <n v="71"/>
    <m/>
    <n v="9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5"/>
    <x v="2"/>
    <s v="Wymiana opraw oświetleniowych na stacji Strażów"/>
    <s v="Wymiana opraw oświetleniowych sodowych na oprawy led:  peron wyspowy - 20 szt,  dojście do peronu -4 szt,   kładka - 7 szt. Oprawy przeznaczone do wymiany są zainstalowane na słupach EOP 10,5/2,5, kompozytowych  i stalowych 3 m. "/>
    <n v="91"/>
    <s v="1, 2, 4"/>
    <n v="165.96"/>
    <n v="166.18700000000001"/>
    <s v="Podkarpackie"/>
    <n v="2"/>
    <n v="12"/>
    <n v="120"/>
    <n v="221"/>
    <n v="71"/>
    <m/>
    <n v="65"/>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6"/>
    <x v="2"/>
    <s v="Remont oświetlenia rampy w Strażowie"/>
    <s v="Kompletny remont oświetlenia rampy w Strazowie. Demontaż linii zasilającej napowietrznej (około 200m) , słupów oświetleniowych (ŻN 6szt) i opraw oświetleniowych (6szt). Montaż nowych słupów EOP 10,5/2,5 (6szt.), opraw oświetleniowych led (6szt.),  linii napowietrzej kablowej AsXSn4x16 (około 200 m)"/>
    <n v="91"/>
    <n v="24"/>
    <n v="166.1"/>
    <n v="166.4"/>
    <s v="Podkarpackie"/>
    <n v="2"/>
    <n v="12"/>
    <n v="120"/>
    <n v="221"/>
    <n v="71"/>
    <m/>
    <n v="10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7"/>
    <x v="2"/>
    <s v="Remont oświetlenia w stacji Rudnik n/Sanem"/>
    <s v="Kompletny remont oświetlenia peronu wyspowego w Rudniku n/Sanem wraz z wymianą szaf oświetleniowych SO1 i SO2.                         Demontaż: szaf oświetleniowych (2szt) , słupów oświetleniowych (ŻN 11szt) i opraw oświetleniowych (22szt).                                                            Montaż: 2 złącz licznikowych wraz z zabudowaniem układu pomiarowego i podłączeniem wyniesionego z szafy SO1 i SO2, nowych szaf oświetleniowych(2szt.), pulpitu sterowniczego w pomieszczeniu dyżurnego, nowych słupów EOP 10,5/2,5 (2szt.), nowych słupów kompozytowych z zawiasem 9m(9szt.), wysięgników(11szt), opraw oświetleniowych led (22szt.),  linii kablowej  YAKY 4x25  długości około 280m."/>
    <n v="68"/>
    <n v="1.2"/>
    <n v="125.95"/>
    <n v="126.2"/>
    <s v="Podkarpackie"/>
    <n v="2"/>
    <n v="12"/>
    <n v="100"/>
    <n v="221"/>
    <n v="71"/>
    <m/>
    <n v="210"/>
    <m/>
    <m/>
    <s v="Nie"/>
    <m/>
    <s v="Nie"/>
    <m/>
    <s v="Nie"/>
    <s v="poprawa dotychczasowych parametrów eksploatacyjnych"/>
    <s v="Tak"/>
    <s v="Planowane zamknięcie torowe w godzinach nocnych"/>
    <s v="Nie"/>
    <m/>
    <m/>
    <n v="24.335999999999999"/>
    <x v="5"/>
    <s v="1 - zlecenie na zewnątrz"/>
    <s v="prace z zakresu serwisu bieżącego oświetlenia"/>
    <s v="Regulamin logistyczny - Zapytanie ofertowe otwarte"/>
    <s v="CELOWE"/>
  </r>
  <r>
    <n v="8"/>
    <x v="2"/>
    <s v="Remont oświetlenia na p.o. Nowa Sarzyna Kolonia"/>
    <s v="Demontaż: szaf oświetleniowych (2 szt) , słupów oświetleniowych (stalowe 16 szt) i opraw oświetleniowych (18 szt).                                                            Montaż: 2 złącz licznikowych wraz z zabudowaniem układu pomiarowego wyniesionego z szafy RSO1 i szafy transformatorowej,  nowych szaf oświetleniowych(2 szt.),, nowych słupów kompozytowych z zawiasem 9m (16 szt.), wysięgników(16szt.), opraw oświetleniowych led      ( 18 szt.),  linii kablowej YAKY 4x25  (pomiędzy szafami RSO1 i RSO2) długości około 350m."/>
    <n v="68"/>
    <s v="1, 2"/>
    <n v="141.292"/>
    <n v="141.66"/>
    <s v="Podkarpackie"/>
    <n v="2"/>
    <n v="12"/>
    <n v="100"/>
    <n v="196"/>
    <n v="71"/>
    <m/>
    <n v="240"/>
    <m/>
    <m/>
    <s v="Nie"/>
    <m/>
    <s v="Nie"/>
    <m/>
    <s v="Nie"/>
    <s v="poprawa dotychczasowych parametrów eksploatacyjnych"/>
    <s v="Tak"/>
    <s v="Planowane zamknięcie torowe w godzinach nocnych"/>
    <s v="Nie"/>
    <m/>
    <m/>
    <n v="24.335999999999999"/>
    <x v="5"/>
    <s v="1 - zlecenie na zewnątrz"/>
    <s v="prace z zakresu serwisu bieżącego oświetlenia"/>
    <s v="Regulamin logistyczny - Zapytanie ofertowe otwarte"/>
    <s v="CELOWE"/>
  </r>
  <r>
    <n v="9"/>
    <x v="1"/>
    <s v="Wymiana szaf EOR na Przeworsku "/>
    <s v="Przeworsk Towarowy - wymiana 2 szaf  sterowniczych (przy Pkm1 i Pkm2) z automatami pogodowymi    wraz z właczeniem do istniejącego sterowania w nastawni dysponującej w Przeworsku"/>
    <n v="91"/>
    <s v="30, 32, 34, 36, 124"/>
    <n v="195.268"/>
    <n v="196.60599999999999"/>
    <s v="Podkarpackie"/>
    <n v="2"/>
    <n v="12"/>
    <n v="100"/>
    <n v="221"/>
    <n v="71"/>
    <m/>
    <n v="100"/>
    <m/>
    <m/>
    <s v="Nie"/>
    <m/>
    <s v="Nie"/>
    <m/>
    <s v="Nie"/>
    <s v="poprawa dotychczasowych parametrów eksploatacyjnych"/>
    <s v="Tak"/>
    <s v="Planowane zamknięcie torowe w godzinach nocnych"/>
    <s v="Nie"/>
    <m/>
    <m/>
    <n v="89.445999999999998"/>
    <x v="5"/>
    <s v="1 - zlecenie na zewnątrz"/>
    <s v="Prace z zakresu serwisu bieżacego EOR, wymiana skrzyń trafo do ogrzewania rozjazdów"/>
    <s v="Regulamin logistyczny - Zapytanie ofertowe otwarte"/>
    <s v="CELOWE"/>
  </r>
  <r>
    <n v="10"/>
    <x v="2"/>
    <s v="Modernizacja oświetlenia peronu w stacji Boguchwała."/>
    <s v="Zmiana typu opraw na LED. Wymiana wysięgników na podwójne, zabudowa nowych WLZ w słupach wraz z zabezpieczeniem. Zawieszenie po dwie oprawy na każdym słupie peronowym, co zapewni większą równomierność oswietlenia oraz lepszą jakość naświelenia peronu i dojścia. _x000a_W zakres wchodzi: wymiana istniejących 5 opraw typu SOD na typu led z uwzględnieniem zabudowy dwóch opraw na każdym z słupów peronowych, tj. wymiana 5 wysięgników na dwurarmienne oraz zabudowa 10 szt. opraw LED. Zabudowana nowych linii WLZ w słupach: okaoło 100m kabla YDY 3x1,5 oraz 10 zabezpieczeń nadpradowych typu S301 6A lub 4A."/>
    <n v="106"/>
    <s v="1, 5"/>
    <n v="8.9079999999999995"/>
    <n v="9.0079999999999991"/>
    <s v="Podkarpackie"/>
    <n v="4"/>
    <n v="12"/>
    <n v="100"/>
    <n v="221"/>
    <n v="71"/>
    <m/>
    <n v="30"/>
    <m/>
    <m/>
    <s v="Nie"/>
    <m/>
    <s v="Nie"/>
    <m/>
    <s v="Nie"/>
    <s v="Zwiększenie bezpieczeństwa podróżynbych, _x000a_Lepsza jakość oswioetlenia,_x000a_Ujednolicenie typu oświetlenia na LED - rózne temperatury barw,_x000a_Mniejsze zużycie energii,_x000a_Stadaryzacja do LED,_x000a_Zwiększenie równomierności i natężenia"/>
    <s v="nie"/>
    <m/>
    <s v="Nie"/>
    <m/>
    <m/>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1"/>
    <x v="2"/>
    <s v="Modernizacja oświetlenia głowic rozjazdowych w stacji Boguchwała i przejazdóww zakresie stacji km 8,371 oraz km 8,100."/>
    <s v="Zmiana typu opraw na LED. Wymiana wysięgników na podwójne (dla dwóch punktów), zabudowa nowych linii WLZ w słupach wraz z zabezpieczeniem. Zawieszenie po dwie oprawy na słupach końcowych oświetlenia głowicy południowej, co zapewni większą równomierność oswietlenia oraz akceptowalną wartość natężenia. _x000a_W zakres wchodzi: wymiana istniejących 10 opraw typu SOD na typu led z uwzględnieniem zabudowy dwóch opraw za jedną na dwóch końcowych słupach głowicy południowej stacji. Czyli wymiana 2 wysięgników na dwurarmienne oraz zabudowa 12 szt. opraw LED (5 + 3 głowice, 2 + 2 przejazdy) . Zabudowana nowych linii WLZ w słupach: okaoło 120m kabla YDY 3x1,5 oraz 12 zabezpieczeń nadpradowych typu S301 6A lub 4A."/>
    <n v="106"/>
    <s v="1, 5, 7"/>
    <n v="8.3149999999999995"/>
    <n v="9.3450000000000006"/>
    <s v="Podkarpackie"/>
    <n v="4"/>
    <n v="10"/>
    <n v="100"/>
    <n v="221"/>
    <n v="71"/>
    <m/>
    <n v="40"/>
    <m/>
    <m/>
    <s v="Nie"/>
    <m/>
    <s v="Nie"/>
    <m/>
    <s v="Nie"/>
    <s v="Zwiększenie bezpieczeństwa pracowników przy pracach na rozjadach_x000a_Lepsza jakość oswioetlenia,_x000a_Stadaryzacja do LED,_x000a_Mniejsze zużycie energii,_x000a_Zwiększenie równomierności i natężenia"/>
    <s v="nie"/>
    <m/>
    <s v="Nie"/>
    <m/>
    <s v="Dla prac na głowicy południowej, może zajść konieczność pracy z torów (ukształtowanie terenu). Kwestia do ustalenia z wykonawcą. "/>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2"/>
    <x v="2"/>
    <s v="Modernizacja oświetlenia peronu Rzeszów Zwieńczyca oraz przejazdu km 5,916 bezpośrednio przy przystanku."/>
    <s v="Zmiana typu opraw na LED, zabudowa nowych WLZ w słupach wraz z zabezpieczeniem. Dotyczy oświetlenia peronu, dojścia i przejazdu km 5,916.  W zakres wchodzi: wymiana istniejących 7 opraw typu SOD na typu led. Czyli zabudowa 7 szt. opraw LED (5 po + 2 przejazd) . Zabudowana nowych linii WLZ w słupach: okaoło 70m kabla YDY 3x1,5 oraz 7 zabezpieczeń nadpradowych typu S301 6A lub 4A."/>
    <n v="106"/>
    <n v="1"/>
    <n v="5.8049999999999997"/>
    <n v="5.9210000000000003"/>
    <s v="Podkarpackie"/>
    <n v="4"/>
    <n v="10"/>
    <n v="100"/>
    <n v="221"/>
    <n v="71"/>
    <m/>
    <n v="20"/>
    <m/>
    <m/>
    <s v="Nie"/>
    <m/>
    <s v="Nie"/>
    <m/>
    <s v="Nie"/>
    <s v="Zwiększenie bezpieczeństwa podróżynbych, _x000a_Lepsza jakość oswioetlenia,_x000a_Ujednolicenie typu oświetlenia (obecnie część jest SOD, część LED - rózne temperatury barw)_x000a_Mniejsze zużycie energii,_x000a_Stadaryzacja do LED,_x000a_Zwiększenie równomierności i natężenia"/>
    <s v="nie"/>
    <m/>
    <s v="Nie"/>
    <m/>
    <m/>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s v="1."/>
    <x v="0"/>
    <s v="Szlak Kamionka Wielka - Nowy Sącz tor nr 1. _x000a_Kompleksowa przebudowa sieci trakcyjnej w sekcjach nr L-7/9, L-7/11, L-7/13, L-7/15, L-7/21 i częściowo L-7/17"/>
    <s v="Kompleksowa przebudowa sieci trakcyjnej z zastosowaniem sieci trakcyjnej typu 2C120-2C-1. Budowa ochrony przeciwporażeniowej w systemie uszynienia grupowego. Przebudowa kolizji."/>
    <n v="96"/>
    <n v="1"/>
    <s v="81,176_x000a_86,310"/>
    <s v="85,537_x000a_87,701"/>
    <s v="Małopolskie"/>
    <n v="3"/>
    <n v="6"/>
    <s v="60-90"/>
    <s v="221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1:_x000a_16.05.2026-31.07.2026 "/>
    <s v="TAK"/>
    <s v=" 60/70/80 km/h do 50km/h"/>
    <m/>
    <n v="46"/>
    <x v="6"/>
    <s v="2 - zlecenie spółkom zależnym"/>
    <s v="kompleksowa przebudowa sekcji  L-7/17"/>
    <s v="Regulamin logistyczny - Negocjacje bez ogłoszenia"/>
    <s v="CELOWE"/>
  </r>
  <r>
    <s v="2."/>
    <x v="0"/>
    <s v="Szlak Kamionka Wielka - Nowy Sącz tor nr 2. _x000a_Kompleksowa przebudowa sieci trakcyjnej w sekcjach nr L-7/10, L-7/12, L-7/14, L-7/16, L-7/20"/>
    <s v="Kompleksowa przebudowa sieci trakcyjnej z zastosowaniem sieci trakcyjnej typu 2C120-2C-1. Budowa ochrony przeciwporażeniowej w systemie uszynienia grupowego. Przebudowa kolizji."/>
    <n v="96"/>
    <n v="2"/>
    <s v="81,104_x000a_86,621"/>
    <s v="85,537_x000a_87,711"/>
    <s v="Małopolskie"/>
    <n v="3"/>
    <n v="6"/>
    <s v="60-90"/>
    <s v="222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 "/>
    <s v="TAK"/>
    <s v=" 60/70/80 km/h do 50km/h"/>
    <m/>
    <n v="46"/>
    <x v="6"/>
    <s v="2 - zlecenie spółkom zależnym"/>
    <s v="kompleksowa przebudowa sekcji  L-7/18"/>
    <s v="Regulamin logistyczny - Negocjacje bez ogłoszenia"/>
    <s v="CELOWE"/>
  </r>
  <r>
    <s v="3."/>
    <x v="0"/>
    <s v="Wymiana przewodów jezdnych sieci trakcyjnej na szlaku Grybów - Ptaszkowa w torze nr 2"/>
    <s v="Wymiana istniejącej sieci jezdnej przewodów jezdnych sieci trakcyjnej na szlaku Grybów - Ptaszkowa w torze nr 2_x000a_Dostosowanie osprzętu i konstrukcji wporczych do sieci trakcyjnej typu 2C120-2C-1."/>
    <n v="96"/>
    <n v="2"/>
    <n v="61.5"/>
    <n v="71.23"/>
    <s v="Małopolskie"/>
    <n v="3"/>
    <n v="9"/>
    <s v="60-90"/>
    <s v="222 kN dla lokomotyw Bo-Bo; 196 kN dla wagonów i lokomotyw Co-Co"/>
    <n v="71"/>
    <s v="-"/>
    <n v="120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_x000a_01.08.2026-30.09.2026"/>
    <s v="TAK"/>
    <s v=" 60/70 km/h do 50km/h"/>
    <m/>
    <n v="46"/>
    <x v="6"/>
    <s v="2 - zlecenie spółkom zależnym"/>
    <m/>
    <s v="Regulamin logistyczny - Negocjacje bez ogłoszenia"/>
    <s v="CELOWE"/>
  </r>
  <r>
    <s v="1."/>
    <x v="0"/>
    <s v="Wymiana konstrukcji wsporczych sieci trakcyjnej na linii nr 159 szlak Studzionka - Pawłowice Śląskie"/>
    <s v="Wymiana konstrukcji wsporczych sieci trakcyjnej w lokacie nr: 24-29; 24-30; 24-31; 24-32; 24-33; 24-34; 24-25; 24-36; 24-37; 24-38; 24-39; 25-1; 25-2; 25-3; 25-4; 25-5; 25-6; 25-7; 25-8; 25-9; 25-10; 25-11; 25-12; 25-13; 25-14; 25-15; 25-16; 25-17; 25-18; 25-19; 25-20; 25-21; 25-22; 25-23; 25-24; 25-25; 25-26; 26-1; 26-2; 26-3. Wymiana liny nośnej (sekcja L 459 - 887m C120-2C; sekcja L 460 - 581m C120-2C; L 461 - 307m C95-2C)."/>
    <n v="159"/>
    <n v="1"/>
    <n v="24.64"/>
    <n v="26.042999999999999"/>
    <s v="Śląskie"/>
    <n v="3"/>
    <n v="11"/>
    <n v="110"/>
    <m/>
    <m/>
    <m/>
    <n v="3377.5"/>
    <m/>
    <m/>
    <s v="Nie"/>
    <m/>
    <m/>
    <m/>
    <m/>
    <s v="utrzymanie przejezdności"/>
    <s v="Tak"/>
    <m/>
    <s v="TAK"/>
    <m/>
    <m/>
    <m/>
    <x v="7"/>
    <m/>
    <s v="Przeglądy Okresowe oraz Serwis Awaryjny sieci trakcyjnej"/>
    <m/>
    <m/>
  </r>
  <r>
    <s v="2."/>
    <x v="0"/>
    <s v="Wymiana liny i przewodów djp - stacja Rybnik Towarowy Gr PG tor 305"/>
    <s v="Wymiana liny nośnej i przewodu Djp L184 1136m C95-C"/>
    <n v="957"/>
    <n v="305"/>
    <n v="2.7719999999999998"/>
    <n v="3.9079999999999999"/>
    <s v="Śląskie"/>
    <n v="3"/>
    <n v="11"/>
    <n v="110"/>
    <m/>
    <m/>
    <m/>
    <n v="227.2"/>
    <m/>
    <m/>
    <s v="Nie"/>
    <m/>
    <m/>
    <m/>
    <m/>
    <s v="utrzymanie przejezdności"/>
    <s v="Tak"/>
    <m/>
    <s v="TAK"/>
    <m/>
    <m/>
    <m/>
    <x v="7"/>
    <m/>
    <s v="Przeglądy Okresowe oraz Serwis Awaryjny sieci trakcyjnej"/>
    <m/>
    <m/>
  </r>
  <r>
    <s v="3."/>
    <x v="0"/>
    <s v="Wymiana liny i przewodów djp - stacja Rybnik Towarowy Gr PG tor 306"/>
    <s v="Wymiana liny nośnej i przewodu Djp L191 1275m C95-C"/>
    <n v="140"/>
    <n v="306"/>
    <n v="42.7"/>
    <n v="43.975000000000001"/>
    <s v="Śląskie"/>
    <n v="3"/>
    <n v="11"/>
    <n v="110"/>
    <m/>
    <m/>
    <m/>
    <n v="255"/>
    <m/>
    <m/>
    <s v="Nie"/>
    <m/>
    <m/>
    <m/>
    <m/>
    <s v="utrzymanie przejezdności"/>
    <s v="Tak"/>
    <m/>
    <s v="TAK"/>
    <m/>
    <m/>
    <m/>
    <x v="7"/>
    <m/>
    <s v="Przeglądy Okresowe oraz Serwis Awaryjny sieci trakcyjnej"/>
    <m/>
    <m/>
  </r>
  <r>
    <s v="4."/>
    <x v="0"/>
    <s v="Wymiana liny i przewodów djp - stacja Rybnik Towarowy Gr PG tor 307"/>
    <s v="Wymiana liny nośnej i przewodu Djp L185 951m C120-C"/>
    <n v="140"/>
    <n v="307"/>
    <n v="42.6"/>
    <n v="43.533999999999999"/>
    <s v="Śląskie"/>
    <n v="3"/>
    <n v="11"/>
    <n v="110"/>
    <m/>
    <m/>
    <m/>
    <n v="190.2"/>
    <m/>
    <m/>
    <s v="Nie"/>
    <m/>
    <m/>
    <m/>
    <m/>
    <s v="utrzymanie przejezdności"/>
    <s v="Tak"/>
    <m/>
    <s v="TAK"/>
    <m/>
    <m/>
    <m/>
    <x v="7"/>
    <m/>
    <s v="Przeglądy Okresowe oraz Serwis Awaryjny sieci trakcyjnej"/>
    <m/>
    <m/>
  </r>
  <r>
    <s v="5."/>
    <x v="0"/>
    <s v="Wymiana liny i przewodów djp - stacja Rybnik Towarowy Gr PG tor 308"/>
    <s v="Wymiana liny nośnej i przewodu Djp L192 828m C95-C"/>
    <n v="140"/>
    <n v="308"/>
    <n v="42.7"/>
    <n v="43.503"/>
    <s v="Śląskie"/>
    <n v="3"/>
    <n v="11"/>
    <n v="110"/>
    <m/>
    <m/>
    <m/>
    <n v="165.6"/>
    <m/>
    <m/>
    <s v="Nie"/>
    <m/>
    <m/>
    <m/>
    <m/>
    <s v="utrzymanie przejezdności"/>
    <s v="Tak"/>
    <m/>
    <s v="TAK"/>
    <m/>
    <m/>
    <m/>
    <x v="7"/>
    <m/>
    <s v="Przeglądy Okresowe oraz Serwis Awaryjny sieci trakcyjnej"/>
    <m/>
    <m/>
  </r>
  <r>
    <s v="6."/>
    <x v="0"/>
    <s v="Wymiana liny i przewodów djp - stacja Rybnik Towarowy Gr PG tor 310"/>
    <s v="Wymiana liny nośnej i przewodu Djp L178 1264m C95-C"/>
    <n v="140"/>
    <n v="310"/>
    <n v="42.36"/>
    <n v="43.59"/>
    <s v="Śląskie"/>
    <n v="3"/>
    <n v="11"/>
    <n v="110"/>
    <m/>
    <m/>
    <m/>
    <n v="252.8"/>
    <m/>
    <m/>
    <s v="Nie"/>
    <m/>
    <m/>
    <m/>
    <m/>
    <s v="utrzymanie przejezdności"/>
    <s v="Tak"/>
    <m/>
    <s v="TAK"/>
    <m/>
    <m/>
    <m/>
    <x v="7"/>
    <m/>
    <s v="Przeglądy Okresowe oraz Serwis Awaryjny sieci trakcyjnej"/>
    <m/>
    <m/>
  </r>
  <r>
    <s v="7."/>
    <x v="0"/>
    <s v="Wymiana 46 szt. rolek linowych kotwień ciężarowych na szlaku Herby Nowe - Panki"/>
    <s v="Z uwagi na tendencję rolek linowych kotwień ciężarowych do zacierania się, prowadzącą do  nieprawidłowej kompensacji temperaturowej sieci trakcyjnej, należy wymienić 52 szt. rolek linowych kotwień ciężarowych na słupach kotwowych ( po dwie rolki nr 4460-1 na kotwienie)."/>
    <n v="181"/>
    <n v="1"/>
    <n v="2.1739999999999999"/>
    <n v="18.123000000000001"/>
    <s v="Śląskie"/>
    <n v="3"/>
    <n v="11"/>
    <n v="120"/>
    <m/>
    <m/>
    <m/>
    <n v="1820"/>
    <m/>
    <m/>
    <s v="Nie"/>
    <m/>
    <m/>
    <m/>
    <m/>
    <s v="utrzymanie przejezdności"/>
    <s v="Tak"/>
    <m/>
    <s v="TAK"/>
    <m/>
    <m/>
    <m/>
    <x v="7"/>
    <m/>
    <s v="Przeglądy Okresowe oraz Serwis Awaryjny sieci trakcyjnej"/>
    <m/>
    <m/>
  </r>
  <r>
    <s v="8."/>
    <x v="0"/>
    <s v="Wymiana 24 szt. rolek linowych kotwień ciężarowych na szlaku Panki - Krzepice"/>
    <s v="Z uwagi na tendencję rolek linowych kotwień ciężarowych do zacierania się, prowadzącą do  nieprawidłowej kompensacji temperaturowej sieci trakcyjnej, należy wymienić 24 szt. rolek linowych kotwień ciężarowych na słupach kotwowych ( po dwie rolki nr 4460-1 na kotwienie)."/>
    <n v="181"/>
    <n v="1"/>
    <n v="19.236999999999998"/>
    <n v="27.193999999999999"/>
    <s v="Śląskie"/>
    <n v="3"/>
    <n v="11"/>
    <n v="120"/>
    <m/>
    <m/>
    <m/>
    <n v="840"/>
    <m/>
    <m/>
    <s v="Nie"/>
    <m/>
    <m/>
    <m/>
    <m/>
    <s v="utrzymanie przejezdności"/>
    <s v="Tak"/>
    <m/>
    <s v="TAK"/>
    <m/>
    <m/>
    <m/>
    <x v="7"/>
    <m/>
    <s v="Przeglądy Okresowe oraz Serwis Awaryjny sieci trakcyjnej"/>
    <m/>
    <m/>
  </r>
  <r>
    <s v="9."/>
    <x v="0"/>
    <s v="st. Panki. Rolki linowe kotwień ciężarowych wykazują tendencję do zacierania się, co powoduje nieprawidłową kompensację temperaturową sieci trakcyjnej, a w efekcie do zerwań liny nośnej."/>
    <s v="Wymiana 16 szt. rolek linowych kotwień ciężarowych ( po dwie rolki nr 4460-1 na kotwienie)"/>
    <n v="181"/>
    <n v="1.3"/>
    <n v="18.146000000000001"/>
    <n v="19.274000000000001"/>
    <s v="Śląskie"/>
    <n v="3"/>
    <n v="11"/>
    <n v="120"/>
    <m/>
    <m/>
    <m/>
    <n v="560"/>
    <m/>
    <m/>
    <m/>
    <m/>
    <m/>
    <m/>
    <m/>
    <s v="utrzymanie przejezdności"/>
    <m/>
    <m/>
    <s v="TAK"/>
    <m/>
    <m/>
    <m/>
    <x v="7"/>
    <m/>
    <m/>
    <m/>
    <m/>
  </r>
  <r>
    <s v="10."/>
    <x v="0"/>
    <s v="Montaż i wymiana uelastycznień na szlakach Herby Nowe - Panki"/>
    <s v="Z uwagi na znaczne zużycie eksploatacyjne oraz znaczące braki, należy wymienić oraz uzupełnić liny uelastyczniające podwieszeń.50 szt"/>
    <n v="181"/>
    <n v="1"/>
    <n v="2.1739999999999999"/>
    <n v="18.123000000000001"/>
    <s v="Śląskie"/>
    <n v="3"/>
    <n v="11"/>
    <n v="120"/>
    <m/>
    <m/>
    <m/>
    <n v="700"/>
    <m/>
    <m/>
    <s v="Nie"/>
    <m/>
    <m/>
    <m/>
    <m/>
    <s v="utrzymanie przejezdności"/>
    <s v="Tak"/>
    <m/>
    <s v="TAK"/>
    <m/>
    <m/>
    <m/>
    <x v="7"/>
    <m/>
    <s v="Przeglądy Okresowe oraz Serwis Awaryjny sieci trakcyjnej"/>
    <m/>
    <m/>
  </r>
  <r>
    <s v="11."/>
    <x v="0"/>
    <s v="Montaż i wymiana uelastycznień na szlakach  Panki - Krzepice"/>
    <s v="Z uwagi na znaczne zużycie eksploatacyjne oraz znaczące braki, należy wymienić oraz uzupełnić liny uelastyczniające podwieszeń.34szt"/>
    <n v="181"/>
    <n v="1"/>
    <n v="19.236999999999998"/>
    <n v="27.193999999999999"/>
    <s v="Śląskie"/>
    <n v="3"/>
    <n v="11"/>
    <n v="120"/>
    <m/>
    <m/>
    <m/>
    <n v="510"/>
    <m/>
    <m/>
    <s v="Nie"/>
    <m/>
    <m/>
    <m/>
    <m/>
    <s v="utrzymanie przejezdności"/>
    <s v="Tak"/>
    <m/>
    <s v="TAK"/>
    <m/>
    <m/>
    <m/>
    <x v="7"/>
    <m/>
    <s v="Przeglądy Okresowe oraz Serwis Awaryjny sieci trakcyjnej"/>
    <m/>
    <m/>
  </r>
  <r>
    <s v="12."/>
    <x v="0"/>
    <s v="Wymiana liny nośnej na szlaku Herby Nowe - Panki"/>
    <s v="Z uwagi na przekroczoną ilość złącz oraz znaczne zużycie eksploatacyjne, prowadzące do zerwań, należy wymienić linę nośną C120 na nową w sekcjach : L235, 236, 237, 238. 5600mb"/>
    <n v="181"/>
    <n v="1"/>
    <n v="2.1739999999999999"/>
    <n v="18.123000000000001"/>
    <s v="Śląskie"/>
    <n v="3"/>
    <n v="11"/>
    <n v="120"/>
    <m/>
    <m/>
    <m/>
    <n v="560"/>
    <m/>
    <m/>
    <s v="Nie"/>
    <m/>
    <m/>
    <m/>
    <m/>
    <s v="utrzymanie przejezdności"/>
    <s v="Tak"/>
    <m/>
    <s v="TAK"/>
    <m/>
    <m/>
    <m/>
    <x v="7"/>
    <m/>
    <s v="Przeglądy Okresowe oraz Serwis Awaryjny sieci trakcyjnej"/>
    <m/>
    <m/>
  </r>
  <r>
    <s v="13."/>
    <x v="0"/>
    <s v="Wymiana liny nośnej na szlaku  Panki - Krzepice "/>
    <s v="Z uwagi na przekroczoną ilość złącz oraz znaczne zużycie eksploatacyjne, prowadzące do zerwań, należy wymienić linę nośną C120 na nową w sekcjach : L244, 245, 246, 247, 248. 6600mb"/>
    <n v="181"/>
    <n v="1"/>
    <n v="19.236999999999998"/>
    <n v="27.193999999999999"/>
    <s v="Śląskie"/>
    <n v="3"/>
    <n v="11"/>
    <n v="120"/>
    <m/>
    <m/>
    <m/>
    <n v="660"/>
    <m/>
    <m/>
    <s v="Nie"/>
    <m/>
    <m/>
    <m/>
    <m/>
    <s v="utrzymanie przejezdności"/>
    <s v="Tak"/>
    <m/>
    <s v="TAK"/>
    <m/>
    <m/>
    <m/>
    <x v="7"/>
    <m/>
    <s v="Przeglądy Okresowe oraz Serwis Awaryjny sieci trakcyjnej"/>
    <m/>
    <m/>
  </r>
  <r>
    <s v="14."/>
    <x v="0"/>
    <s v="Wymiana liny nośnej oraz drutu jezdnego ze zmianą typu sieci na YwsC120-2C-M wraz z kotwieniami ciężarowymi."/>
    <s v="Wymienić liny oraz druty jezdne wraz z wieszakami oraz kotwieniami ciężarowymi w sekcjach L-168(1116m), L-185(1165), L-176(1116), L-178(1257)"/>
    <n v="137"/>
    <n v="1.2"/>
    <n v="27.702000000000002"/>
    <n v="30.021999999999998"/>
    <s v="Śląskie"/>
    <n v="3"/>
    <n v="11"/>
    <n v="120"/>
    <m/>
    <m/>
    <m/>
    <n v="1556"/>
    <m/>
    <m/>
    <s v="Nie"/>
    <m/>
    <m/>
    <m/>
    <m/>
    <s v="utrzymanie przejezdności"/>
    <s v="Tak"/>
    <m/>
    <s v="TAK"/>
    <m/>
    <m/>
    <m/>
    <x v="7"/>
    <m/>
    <s v="Przeglądy Okresowe oraz Serwis Awaryjny sieci trakcyjnej"/>
    <m/>
    <m/>
  </r>
  <r>
    <s v="15."/>
    <x v="0"/>
    <s v="Wymiana starych konstrukcji wsporczych "/>
    <s v="Wymienić stare konstrukcje wsporcze w lokatach 28-17, 28-24, 28-28, 28-29A, 28-29B, 28-32, 28-33A, 28-38A, 28-38B, 28-45, 29-4, 29-13, 29-18, 29-26, 29-30"/>
    <n v="137"/>
    <n v="1.2"/>
    <n v="28.637"/>
    <n v="29.501000000000001"/>
    <s v="Śląskie"/>
    <n v="3"/>
    <n v="11"/>
    <n v="120"/>
    <m/>
    <m/>
    <m/>
    <n v="1200"/>
    <m/>
    <m/>
    <s v="Nie"/>
    <m/>
    <m/>
    <m/>
    <m/>
    <s v="utrzymanie przejezdności"/>
    <s v="Tak"/>
    <m/>
    <s v="TAK"/>
    <m/>
    <m/>
    <m/>
    <x v="7"/>
    <m/>
    <s v="Przeglądy Okresowe oraz Serwis Awaryjny sieci trakcyjnej"/>
    <m/>
    <m/>
  </r>
  <r>
    <s v="16."/>
    <x v="0"/>
    <s v="Wymiana starych konstrukcji wsporczych "/>
    <s v="Wymienić konstrukcję półbramki w lokacie 28-20"/>
    <n v="137"/>
    <n v="1.2"/>
    <n v="28.692"/>
    <n v="28.692"/>
    <s v="Śląskie"/>
    <n v="3"/>
    <n v="11"/>
    <n v="120"/>
    <m/>
    <m/>
    <m/>
    <n v="160"/>
    <m/>
    <m/>
    <s v="Nie"/>
    <m/>
    <m/>
    <m/>
    <m/>
    <s v="utrzymanie przejezdności"/>
    <s v="Tak"/>
    <m/>
    <s v="TAK"/>
    <m/>
    <m/>
    <m/>
    <x v="7"/>
    <m/>
    <s v="Przeglądy Okresowe oraz Serwis Awaryjny sieci trakcyjnej"/>
    <m/>
    <m/>
  </r>
  <r>
    <s v="17."/>
    <x v="0"/>
    <s v="Demontaż starej bramki"/>
    <s v="Zdemontować starą bramkę w lokacie 28-13, w przypadku potrzeby zabudować nową półbramkę  między lokatami 28-13A a 28-16"/>
    <n v="137"/>
    <n v="1.2"/>
    <n v="28.6"/>
    <n v="28.6"/>
    <s v="Śląskie"/>
    <n v="3"/>
    <n v="11"/>
    <n v="120"/>
    <m/>
    <m/>
    <m/>
    <n v="80"/>
    <m/>
    <m/>
    <s v="Nie"/>
    <m/>
    <m/>
    <m/>
    <m/>
    <s v="utrzymanie przejezdności"/>
    <s v="Tak"/>
    <m/>
    <s v="TAK"/>
    <m/>
    <m/>
    <m/>
    <x v="7"/>
    <m/>
    <s v="Przeglądy Okresowe oraz Serwis Awaryjny sieci trakcyjnej"/>
    <m/>
    <m/>
  </r>
  <r>
    <s v="18."/>
    <x v="0"/>
    <s v="Wymiana liny nośnej "/>
    <s v="Wymienić liny nośne w sekcjach L-248(1126m), L-250(1397), L-254(606), L-256(606), L-258(1327), L-262(1397), L-266(615), L-272(610), L278(798), L-280(1206), L-282(1254), L-284(1324), L-286(1211), L-290(863), L-294(942), L-298(564), L-300(1326), L-302(1388), L-304(1082), L-306(1029), L-310(678), L-312(1258) typ sieci YC95-2C "/>
    <n v="137"/>
    <n v="2"/>
    <n v="34.423999999999999"/>
    <n v="55.435000000000002"/>
    <s v="Śląskie"/>
    <n v="3"/>
    <n v="11"/>
    <n v="120"/>
    <m/>
    <m/>
    <m/>
    <m/>
    <m/>
    <m/>
    <s v="Nie"/>
    <m/>
    <m/>
    <m/>
    <m/>
    <s v="utrzymanie przejezdności"/>
    <s v="Tak"/>
    <m/>
    <s v="TAK"/>
    <m/>
    <m/>
    <m/>
    <x v="7"/>
    <m/>
    <s v="Przeglądy Okresowe oraz Serwis Awaryjny sieci trakcyjnej"/>
    <m/>
    <m/>
  </r>
  <r>
    <s v="19."/>
    <x v="0"/>
    <s v="Wymiana liny nośnej "/>
    <s v="Wymienć liny nośne w sekcjach L-297(420m), L-299(1326), L-311(622),L-313(1258) typ sieci YC95-2C"/>
    <n v="137"/>
    <n v="1"/>
    <s v="34,424_x000a_39,355"/>
    <s v="36,212_x000a_41,082"/>
    <s v="Śląskie"/>
    <n v="3"/>
    <n v="11"/>
    <n v="120"/>
    <m/>
    <m/>
    <m/>
    <n v="362.6"/>
    <m/>
    <m/>
    <s v="Nie"/>
    <m/>
    <m/>
    <m/>
    <m/>
    <s v="utrzymanie przejezdności"/>
    <s v="Tak"/>
    <m/>
    <s v="TAK"/>
    <m/>
    <m/>
    <m/>
    <x v="7"/>
    <m/>
    <s v="Przeglądy Okresowe oraz Serwis Awaryjny sieci trakcyjnej"/>
    <m/>
    <m/>
  </r>
  <r>
    <s v="21."/>
    <x v="0"/>
    <s v="Przekotwienie sieci trakcyjnej "/>
    <s v="Stacja Siemianowice Śląskie Rejon SiS. Przekotwienie sieci trakcyjnej toru nr 8, sekcja L209 na nowy słup (montaż nowej konstrukcji na palu) w międzytorzu torów nr 6 i 8 (na wysokości bramki z lok. 5-47). Obecnie sieć kotwi się do bramki nr 5-45."/>
    <n v="161"/>
    <n v="8"/>
    <n v="5.03"/>
    <n v="5.8"/>
    <s v="Śląskie"/>
    <n v="3"/>
    <n v="11"/>
    <m/>
    <m/>
    <m/>
    <m/>
    <n v="80"/>
    <m/>
    <m/>
    <s v="Nie"/>
    <m/>
    <m/>
    <m/>
    <m/>
    <s v="utrzymanie przejezdności"/>
    <s v="Tak"/>
    <m/>
    <s v="TAK"/>
    <m/>
    <m/>
    <m/>
    <x v="7"/>
    <m/>
    <s v="Przeglądy Okresowe oraz Serwis Awaryjny sieci trakcyjnej"/>
    <m/>
    <m/>
  </r>
  <r>
    <s v="22."/>
    <x v="0"/>
    <s v="Demontaż sieci trakcyjnej"/>
    <s v="Stacja siemianowice Śląskie. Demontaż pozostałości sekcji L209 (ok 200m) po stronie Sis2 w torze nr 8, ze względu na wcześniejsze kradzieże i zły stan techniczny."/>
    <n v="161"/>
    <n v="8"/>
    <n v="5.03"/>
    <n v="5.8"/>
    <s v="Śląskie"/>
    <n v="3"/>
    <n v="11"/>
    <m/>
    <m/>
    <m/>
    <m/>
    <n v="20"/>
    <m/>
    <m/>
    <s v="Nie"/>
    <m/>
    <m/>
    <m/>
    <m/>
    <s v="utrzymanie przejezdności"/>
    <s v="Tak"/>
    <m/>
    <s v="TAK"/>
    <m/>
    <m/>
    <m/>
    <x v="7"/>
    <m/>
    <s v="Przeglądy Okresowe oraz Serwis Awaryjny sieci trakcyjnej"/>
    <m/>
    <m/>
  </r>
  <r>
    <s v="23."/>
    <x v="0"/>
    <s v="Montaż nowej sieci trakcyjnej"/>
    <s v="St. Siemianowice Śląskie. Zabudowa nowego przejścia rozjazdowego z rozjazdu 9 na rozjazd 8 na rozjazd 7 cd. Preferowany typ sieci C95-C (ok 200m)."/>
    <n v="161"/>
    <s v="4;12;14"/>
    <n v="5.03"/>
    <n v="5.8"/>
    <s v="Śląskie"/>
    <n v="3"/>
    <n v="11"/>
    <m/>
    <m/>
    <m/>
    <m/>
    <n v="20"/>
    <m/>
    <m/>
    <s v="Nie"/>
    <m/>
    <m/>
    <m/>
    <m/>
    <s v="utrzymanie przejezdności"/>
    <s v="Tak"/>
    <m/>
    <s v="TAK"/>
    <m/>
    <m/>
    <m/>
    <x v="7"/>
    <m/>
    <s v="Przeglądy Okresowe oraz Serwis Awaryjny sieci trakcyjnej"/>
    <m/>
    <m/>
  </r>
  <r>
    <s v="24."/>
    <x v="0"/>
    <s v="Montaż nowego wspornika dźwigara."/>
    <s v="St. Siemianowice Śląskie. Zabudowa nowego wspornika dźwigara wraz z nowym podwieszeniem w lok. 5-20 toru nr 4 "/>
    <n v="161"/>
    <n v="4"/>
    <n v="5.03"/>
    <n v="5.8"/>
    <s v="Śląskie"/>
    <n v="3"/>
    <n v="11"/>
    <m/>
    <m/>
    <m/>
    <m/>
    <m/>
    <m/>
    <m/>
    <s v="Nie"/>
    <m/>
    <m/>
    <m/>
    <m/>
    <s v="utrzymanie przejezdności"/>
    <s v="Tak"/>
    <m/>
    <s v="TAK"/>
    <m/>
    <m/>
    <m/>
    <x v="7"/>
    <m/>
    <s v="Przeglądy Okresowe oraz Serwis Awaryjny sieci trakcyjnej"/>
    <m/>
    <m/>
  </r>
  <r>
    <s v="25."/>
    <x v="0"/>
    <s v="Wzmocnienie odciągu kotwienia "/>
    <s v="szl. M. Jamna - Mikołów. Wzmocnienie pręta odciągu kotwienia oraz odbudowa głowicy fundamentowej w lok. 5-37"/>
    <n v="140"/>
    <n v="1"/>
    <n v="5.99"/>
    <n v="5.9969999999999999"/>
    <s v="Śląskie"/>
    <n v="3"/>
    <n v="11"/>
    <m/>
    <m/>
    <m/>
    <m/>
    <n v="9"/>
    <m/>
    <m/>
    <s v="Nie"/>
    <m/>
    <m/>
    <m/>
    <m/>
    <s v="utrzymanie przejezdności"/>
    <s v="Tak"/>
    <m/>
    <s v="TAK"/>
    <m/>
    <m/>
    <m/>
    <x v="7"/>
    <m/>
    <s v="Przeglądy Okresowe oraz Serwis Awaryjny sieci trakcyjnej"/>
    <m/>
    <m/>
  </r>
  <r>
    <s v="26."/>
    <x v="0"/>
    <s v="Wzmocnienie konstrukcji wsporczych "/>
    <s v="st Mikołów. Wzmocnienie konstrukcji wsporczej oraz odbudowa głowicy  konstrukcji wsporczej w lok. 8-30"/>
    <n v="140"/>
    <n v="1"/>
    <n v="8.7200000000000006"/>
    <n v="8.73"/>
    <s v="Śląskie"/>
    <n v="3"/>
    <n v="11"/>
    <m/>
    <m/>
    <m/>
    <m/>
    <n v="9"/>
    <m/>
    <m/>
    <s v="Nie"/>
    <m/>
    <m/>
    <m/>
    <m/>
    <s v="utrzymanie przejezdności"/>
    <s v="Tak"/>
    <m/>
    <s v="TAK"/>
    <m/>
    <m/>
    <m/>
    <x v="7"/>
    <m/>
    <s v="Przeglądy Okresowe oraz Serwis Awaryjny sieci trakcyjnej"/>
    <m/>
    <m/>
  </r>
  <r>
    <s v="27."/>
    <x v="0"/>
    <s v="Wzmocnienie konstrukcji wsporczych "/>
    <s v="szl. Mikołów - Orzesze. Wzmocnienie konstrukcji wsporczej oraz odbudowa głowicy fundamentowej w lok. 10-5"/>
    <n v="140"/>
    <n v="1"/>
    <n v="10.247999999999999"/>
    <n v="16.003"/>
    <s v="Śląskie"/>
    <n v="3"/>
    <n v="11"/>
    <m/>
    <m/>
    <m/>
    <m/>
    <n v="9"/>
    <m/>
    <m/>
    <s v="Nie"/>
    <m/>
    <m/>
    <m/>
    <m/>
    <s v="utrzymanie przejezdności"/>
    <s v="Tak"/>
    <m/>
    <s v="TAK"/>
    <m/>
    <m/>
    <m/>
    <x v="7"/>
    <m/>
    <s v="Przeglądy Okresowe oraz Serwis Awaryjny sieci trakcyjnej"/>
    <m/>
    <m/>
  </r>
  <r>
    <s v="28."/>
    <x v="0"/>
    <s v="Wzmocnienie konstrukcji wsporczych "/>
    <s v="szl. Mikołów - Orzesze. Wzmocnienie konstrukcji wsporczej oraz odbudowa głowicy fundamentowej w lok. 12-5"/>
    <n v="140"/>
    <n v="1"/>
    <n v="10.247999999999999"/>
    <n v="16.003"/>
    <s v="Śląskie"/>
    <n v="3"/>
    <n v="11"/>
    <m/>
    <m/>
    <m/>
    <m/>
    <n v="9"/>
    <m/>
    <m/>
    <s v="Nie"/>
    <m/>
    <m/>
    <m/>
    <m/>
    <s v="utrzymanie przejezdności"/>
    <s v="Tak"/>
    <m/>
    <s v="TAK"/>
    <m/>
    <m/>
    <m/>
    <x v="7"/>
    <m/>
    <s v="Przeglądy Okresowe oraz Serwis Awaryjny sieci trakcyjnej"/>
    <m/>
    <m/>
  </r>
  <r>
    <s v="29."/>
    <x v="0"/>
    <s v="Wzmocnienie konstrukcji wsporczych "/>
    <s v="szl. Mikołów - Orzesze. Wzmocnienie konstrukcji wsporczej oraz odbudowa głowicy fundamentowej w lok. 12-6"/>
    <n v="140"/>
    <n v="1"/>
    <n v="10.247999999999999"/>
    <n v="16.003"/>
    <s v="Śląskie"/>
    <n v="3"/>
    <n v="11"/>
    <m/>
    <m/>
    <m/>
    <m/>
    <n v="9"/>
    <m/>
    <m/>
    <s v="Nie"/>
    <m/>
    <m/>
    <m/>
    <m/>
    <s v="utrzymanie przejezdności"/>
    <s v="Tak"/>
    <m/>
    <s v="TAK"/>
    <m/>
    <m/>
    <m/>
    <x v="7"/>
    <m/>
    <s v="Przeglądy Okresowe oraz Serwis Awaryjny sieci trakcyjnej"/>
    <m/>
    <m/>
  </r>
  <r>
    <s v="30."/>
    <x v="0"/>
    <s v="Wzmocnienie konstrukcji wsporczych "/>
    <s v="szl. Mikołów - Orzesze. Wzmocnienie konstrukcji wsporczej oraz odbudowa głowicy fundamentowej w lok. 12-12"/>
    <n v="140"/>
    <n v="1"/>
    <n v="10.247999999999999"/>
    <n v="16.003"/>
    <s v="Śląskie"/>
    <n v="3"/>
    <n v="11"/>
    <m/>
    <m/>
    <m/>
    <m/>
    <n v="9"/>
    <m/>
    <m/>
    <s v="Nie"/>
    <m/>
    <m/>
    <m/>
    <m/>
    <s v="utrzymanie przejezdności"/>
    <s v="Tak"/>
    <m/>
    <s v="TAK"/>
    <m/>
    <m/>
    <m/>
    <x v="7"/>
    <m/>
    <s v="Przeglądy Okresowe oraz Serwis Awaryjny sieci trakcyjnej"/>
    <m/>
    <m/>
  </r>
  <r>
    <s v="31."/>
    <x v="0"/>
    <s v="Wzmocnienie konstrukcji wsporczych "/>
    <s v="szl. Mikołów - Orzesze. Wzmocnienie konstrukcji wsporczej oraz odbudowa głowicy fundamentowej w lok. 12-18"/>
    <n v="140"/>
    <n v="1"/>
    <n v="10.247999999999999"/>
    <n v="16.003"/>
    <s v="Śląskie"/>
    <n v="3"/>
    <n v="11"/>
    <m/>
    <m/>
    <m/>
    <m/>
    <n v="9"/>
    <m/>
    <m/>
    <s v="Nie"/>
    <m/>
    <m/>
    <m/>
    <m/>
    <s v="utrzymanie przejezdności"/>
    <s v="Tak"/>
    <m/>
    <s v="TAK"/>
    <m/>
    <m/>
    <m/>
    <x v="7"/>
    <m/>
    <s v="Przeglądy Okresowe oraz Serwis Awaryjny sieci trakcyjnej"/>
    <m/>
    <m/>
  </r>
  <r>
    <s v="32."/>
    <x v="0"/>
    <s v="Wzmocnienie konstrukcji wsporczych "/>
    <s v="szl. Mikołów - Orzesze. Wzmocnienie konstrukcji wsporczej oraz odbudowa głowicy fundamentowej w lok. 13-8"/>
    <n v="140"/>
    <n v="1"/>
    <n v="10.247999999999999"/>
    <n v="16.003"/>
    <s v="Śląskie"/>
    <n v="3"/>
    <n v="11"/>
    <m/>
    <m/>
    <m/>
    <m/>
    <n v="9"/>
    <m/>
    <m/>
    <s v="Nie"/>
    <m/>
    <m/>
    <m/>
    <m/>
    <s v="utrzymanie przejezdności"/>
    <s v="Tak"/>
    <m/>
    <s v="TAK"/>
    <m/>
    <m/>
    <m/>
    <x v="7"/>
    <m/>
    <s v="Przeglądy Okresowe oraz Serwis Awaryjny sieci trakcyjnej"/>
    <m/>
    <m/>
  </r>
  <r>
    <s v="33."/>
    <x v="0"/>
    <s v="Wzmocnienie konstrukcji wsporczych "/>
    <s v="szl. Mikołów - Orzesze. Wzmocnienie konstrukcji wsporczej oraz odbudowa konstrukcji wsporczej w lok. 13-11"/>
    <n v="140"/>
    <n v="1"/>
    <n v="10.247999999999999"/>
    <n v="16.003"/>
    <s v="Śląskie"/>
    <n v="3"/>
    <n v="11"/>
    <m/>
    <m/>
    <m/>
    <m/>
    <n v="9"/>
    <m/>
    <m/>
    <s v="Nie"/>
    <m/>
    <m/>
    <m/>
    <m/>
    <s v="utrzymanie przejezdności"/>
    <s v="Tak"/>
    <m/>
    <s v="TAK"/>
    <m/>
    <m/>
    <m/>
    <x v="7"/>
    <m/>
    <s v="Przeglądy Okresowe oraz Serwis Awaryjny sieci trakcyjnej"/>
    <m/>
    <m/>
  </r>
  <r>
    <s v="34."/>
    <x v="0"/>
    <s v="Wzmocnienie konstrukcji wsporczych "/>
    <s v="szl. Mikołów - Orzesze. Wzmocnienie konstrukcji wsporczej oraz odbudowa głowicy fundamentowej w lok. 13-13"/>
    <n v="140"/>
    <n v="1"/>
    <n v="10.247999999999999"/>
    <n v="16.003"/>
    <s v="Śląskie"/>
    <n v="3"/>
    <n v="11"/>
    <m/>
    <m/>
    <m/>
    <m/>
    <n v="9"/>
    <m/>
    <m/>
    <s v="Nie"/>
    <m/>
    <m/>
    <m/>
    <m/>
    <s v="utrzymanie przejezdności"/>
    <s v="Tak"/>
    <m/>
    <s v="TAK"/>
    <m/>
    <m/>
    <m/>
    <x v="7"/>
    <m/>
    <s v="Przeglądy Okresowe oraz Serwis Awaryjny sieci trakcyjnej"/>
    <m/>
    <m/>
  </r>
  <r>
    <s v="35."/>
    <x v="0"/>
    <s v="Wzmocnienie konstrukcji wsporczych "/>
    <s v="szl. Mikołów - Orzesze. Wzmocnienie konstrukcji wsporczej oraz odbudowa głowicy fundamentowej w lok. 13-14"/>
    <n v="140"/>
    <n v="1"/>
    <n v="10.247999999999999"/>
    <n v="16.003"/>
    <s v="Śląskie"/>
    <n v="3"/>
    <n v="11"/>
    <m/>
    <m/>
    <m/>
    <m/>
    <n v="9"/>
    <m/>
    <m/>
    <s v="Nie"/>
    <m/>
    <m/>
    <m/>
    <m/>
    <s v="utrzymanie przejezdności"/>
    <s v="Tak"/>
    <m/>
    <s v="TAK"/>
    <m/>
    <m/>
    <m/>
    <x v="7"/>
    <m/>
    <s v="Przeglądy Okresowe oraz Serwis Awaryjny sieci trakcyjnej"/>
    <m/>
    <m/>
  </r>
  <r>
    <s v="36."/>
    <x v="0"/>
    <s v="Wzmocnienie konstrukcji wsporczych "/>
    <s v="szl. Mikołów - Orzesze. Wzmocnienie konstrukcji wsporczej oraz odbudowa głowicy fundamentowej w lok. 13-15"/>
    <n v="140"/>
    <n v="1"/>
    <n v="10.247999999999999"/>
    <n v="16.003"/>
    <s v="Śląskie"/>
    <n v="3"/>
    <n v="11"/>
    <m/>
    <m/>
    <m/>
    <m/>
    <n v="9"/>
    <m/>
    <m/>
    <s v="Nie"/>
    <m/>
    <m/>
    <m/>
    <m/>
    <s v="utrzymanie przejezdności"/>
    <s v="Tak"/>
    <m/>
    <s v="TAK"/>
    <m/>
    <m/>
    <m/>
    <x v="7"/>
    <m/>
    <s v="Przeglądy Okresowe oraz Serwis Awaryjny sieci trakcyjnej"/>
    <m/>
    <m/>
  </r>
  <r>
    <s v="37."/>
    <x v="0"/>
    <s v="Wzmocnienie konstrukcji wsporczych "/>
    <s v="szl. Mikołów - Orzesze. Wzmocnienie konstrukcji wsporczej oraz odbudowa konstrukcji wsporczej w lok. 15-21"/>
    <n v="140"/>
    <n v="1"/>
    <n v="10.247999999999999"/>
    <n v="16.003"/>
    <s v="Śląskie"/>
    <n v="3"/>
    <n v="11"/>
    <m/>
    <m/>
    <m/>
    <m/>
    <n v="9"/>
    <m/>
    <m/>
    <s v="Nie"/>
    <m/>
    <m/>
    <m/>
    <m/>
    <s v="utrzymanie przejezdności"/>
    <s v="Tak"/>
    <m/>
    <s v="TAK"/>
    <m/>
    <m/>
    <m/>
    <x v="7"/>
    <m/>
    <s v="Przeglądy Okresowe oraz Serwis Awaryjny sieci trakcyjnej"/>
    <m/>
    <m/>
  </r>
  <r>
    <s v="38."/>
    <x v="0"/>
    <s v="Wzmocnienie konstrukcji wsporczych "/>
    <s v="szl. Mikołów - Orzesze. Wzmocnienie konstrukcji wsporczej oraz odbudowa głowicy fundamentowej w lok. 15-23"/>
    <n v="140"/>
    <n v="1"/>
    <n v="10.247999999999999"/>
    <n v="16.003"/>
    <s v="Śląskie"/>
    <n v="3"/>
    <n v="11"/>
    <m/>
    <m/>
    <m/>
    <m/>
    <n v="9"/>
    <m/>
    <m/>
    <s v="Nie"/>
    <m/>
    <m/>
    <m/>
    <m/>
    <s v="utrzymanie przejezdności"/>
    <s v="Tak"/>
    <m/>
    <s v="TAK"/>
    <m/>
    <m/>
    <m/>
    <x v="7"/>
    <m/>
    <s v="Przeglądy Okresowe oraz Serwis Awaryjny sieci trakcyjnej"/>
    <m/>
    <m/>
  </r>
  <r>
    <s v="39."/>
    <x v="0"/>
    <s v="Wzmocnienie konstrukcji wsporczych "/>
    <s v="szl. Mikołów - Orzesze. Wzmocnienie konstrukcji wsporczej oraz odbudowa głowicy fundamentowej w lok. 16-1"/>
    <n v="140"/>
    <n v="1"/>
    <n v="10.247999999999999"/>
    <n v="16.003"/>
    <s v="Śląskie"/>
    <n v="3"/>
    <n v="11"/>
    <m/>
    <m/>
    <m/>
    <m/>
    <n v="9"/>
    <m/>
    <m/>
    <s v="Nie"/>
    <m/>
    <m/>
    <m/>
    <m/>
    <s v="utrzymanie przejezdności"/>
    <s v="Tak"/>
    <m/>
    <s v="TAK"/>
    <m/>
    <m/>
    <m/>
    <x v="7"/>
    <m/>
    <s v="Przeglądy Okresowe oraz Serwis Awaryjny sieci trakcyjnej"/>
    <m/>
    <m/>
  </r>
  <r>
    <s v="40."/>
    <x v="0"/>
    <s v="Wzmocnienie odciągu kotwienia "/>
    <s v="szl. Mikołów - Orzesze. Wzmocnienie pręta odciągu kotwienia oraz odbudowa głowicy fundamentowej w lok. 12-21"/>
    <n v="140"/>
    <n v="1"/>
    <n v="10.247999999999999"/>
    <n v="16.003"/>
    <s v="Śląskie"/>
    <n v="3"/>
    <n v="11"/>
    <m/>
    <m/>
    <m/>
    <m/>
    <n v="9"/>
    <m/>
    <m/>
    <s v="Nie"/>
    <m/>
    <m/>
    <m/>
    <m/>
    <s v="utrzymanie przejezdności"/>
    <s v="Tak"/>
    <m/>
    <s v="TAK"/>
    <m/>
    <m/>
    <m/>
    <x v="7"/>
    <m/>
    <s v="Przeglądy Okresowe oraz Serwis Awaryjny sieci trakcyjnej"/>
    <m/>
    <m/>
  </r>
  <r>
    <s v="41."/>
    <x v="0"/>
    <s v="Wzmocnienie odciągu kotwienia "/>
    <s v="szl. Mikołów - Orzesze. Wzmocnienie pręta odciągu kotwienia oraz odbudowa głowicy fundamentowej w lok. 12-17"/>
    <n v="140"/>
    <n v="1"/>
    <n v="10.247999999999999"/>
    <n v="16.003"/>
    <s v="Śląskie"/>
    <n v="3"/>
    <n v="11"/>
    <m/>
    <m/>
    <m/>
    <m/>
    <n v="9"/>
    <m/>
    <m/>
    <s v="Nie"/>
    <m/>
    <m/>
    <m/>
    <m/>
    <s v="utrzymanie przejezdności"/>
    <s v="Tak"/>
    <m/>
    <s v="TAK"/>
    <m/>
    <m/>
    <m/>
    <x v="7"/>
    <m/>
    <s v="Przeglądy Okresowe oraz Serwis Awaryjny sieci trakcyjnej"/>
    <m/>
    <m/>
  </r>
  <r>
    <s v="42."/>
    <x v="0"/>
    <s v="Wzmocnienie konstrukcji wsporczych "/>
    <s v="szl. Orzesze Jaśkowice - Czerwionka. Wzmocnienie konstrukcji wsporczej oraz odbudowa  głowicy fundamentowej w lok. 24-14"/>
    <n v="140"/>
    <n v="1"/>
    <n v="24.664000000000001"/>
    <n v="25.44"/>
    <s v="Śląskie"/>
    <n v="3"/>
    <n v="11"/>
    <m/>
    <m/>
    <m/>
    <m/>
    <n v="9"/>
    <m/>
    <m/>
    <s v="Nie"/>
    <m/>
    <m/>
    <m/>
    <m/>
    <s v="utrzymanie przejezdności"/>
    <s v="Tak"/>
    <m/>
    <s v="TAK"/>
    <m/>
    <m/>
    <m/>
    <x v="7"/>
    <m/>
    <s v="Przeglądy Okresowe oraz Serwis Awaryjny sieci trakcyjnej"/>
    <m/>
    <m/>
  </r>
  <r>
    <s v="43."/>
    <x v="0"/>
    <s v="Wzmocnienie konstrukcji wsporczych "/>
    <s v="szl. Orzesze Jaśkowice - Czerwionka. Wzmocnienie konstrukcji wsporczej oraz odbudowa  głowicy fundamentowej w lok. 24-15"/>
    <n v="140"/>
    <n v="1"/>
    <n v="24.664000000000001"/>
    <n v="25.44"/>
    <s v="Śląskie"/>
    <n v="3"/>
    <n v="11"/>
    <m/>
    <m/>
    <m/>
    <m/>
    <n v="9"/>
    <m/>
    <m/>
    <s v="Nie"/>
    <m/>
    <m/>
    <m/>
    <m/>
    <s v="utrzymanie przejezdności"/>
    <s v="Tak"/>
    <m/>
    <s v="TAK"/>
    <m/>
    <m/>
    <m/>
    <x v="7"/>
    <m/>
    <s v="Przeglądy Okresowe oraz Serwis Awaryjny sieci trakcyjnej"/>
    <m/>
    <m/>
  </r>
  <r>
    <s v="44."/>
    <x v="0"/>
    <s v="Wzmocnienie konstrukcji wsporczych "/>
    <s v="szl. Orzesze Jaśkowice - Czerwionka. Wzmocnienie konstrukcji wsporczej oraz odbudowa  głowicy fundamentowej w lok. 24-16"/>
    <n v="140"/>
    <n v="1"/>
    <n v="24.664000000000001"/>
    <n v="25.44"/>
    <s v="Śląskie"/>
    <n v="3"/>
    <n v="11"/>
    <m/>
    <m/>
    <m/>
    <m/>
    <n v="9"/>
    <m/>
    <m/>
    <s v="Nie"/>
    <m/>
    <m/>
    <m/>
    <m/>
    <s v="utrzymanie przejezdności"/>
    <s v="Tak"/>
    <m/>
    <s v="TAK"/>
    <m/>
    <m/>
    <m/>
    <x v="7"/>
    <m/>
    <s v="Przeglądy Okresowe oraz Serwis Awaryjny sieci trakcyjnej"/>
    <m/>
    <m/>
  </r>
  <r>
    <s v="45."/>
    <x v="0"/>
    <s v="Wzmocnienie konstrukcji wsporczych "/>
    <s v="szl. Orzesze Jaśkowice - Czerwionka. Wzmocnienie konstrukcji wsporczej oraz odbudowa  głowicy fundamentowej w lok. 25-3"/>
    <n v="140"/>
    <n v="1"/>
    <n v="24.664000000000001"/>
    <n v="25.44"/>
    <s v="Śląskie"/>
    <n v="3"/>
    <n v="11"/>
    <m/>
    <m/>
    <m/>
    <m/>
    <n v="9"/>
    <m/>
    <m/>
    <s v="Nie"/>
    <m/>
    <m/>
    <m/>
    <m/>
    <s v="utrzymanie przejezdności"/>
    <s v="Tak"/>
    <m/>
    <s v="TAK"/>
    <m/>
    <m/>
    <m/>
    <x v="7"/>
    <m/>
    <s v="Przeglądy Okresowe oraz Serwis Awaryjny sieci trakcyjnej"/>
    <m/>
    <m/>
  </r>
  <r>
    <s v="46."/>
    <x v="0"/>
    <s v="Wzmocnienie konstrukcji wsporczych "/>
    <s v="szl. Orzesze Jaśkowice - Czerwionka. Wzmocnienie konstrukcji wsporczej oraz odbudowa  głowicy fundamentowej w lok. 25-4"/>
    <n v="140"/>
    <n v="1"/>
    <n v="24.664000000000001"/>
    <n v="25.44"/>
    <s v="Śląskie"/>
    <n v="3"/>
    <n v="11"/>
    <m/>
    <m/>
    <m/>
    <m/>
    <n v="9"/>
    <m/>
    <m/>
    <s v="Nie"/>
    <m/>
    <m/>
    <m/>
    <m/>
    <s v="utrzymanie przejezdności"/>
    <s v="Tak"/>
    <m/>
    <s v="TAK"/>
    <m/>
    <m/>
    <m/>
    <x v="7"/>
    <m/>
    <s v="Przeglądy Okresowe oraz Serwis Awaryjny sieci trakcyjnej"/>
    <m/>
    <m/>
  </r>
  <r>
    <s v="47."/>
    <x v="0"/>
    <s v="Wzmocnienie konstrukcji wsporczych "/>
    <s v="szl. Orzesze Jaśkowice - Czerwionka. Wzmocnienie konstrukcji wsporczej oraz odbudowa  głowicy fundamentowej w lok. 25-7"/>
    <n v="140"/>
    <n v="1"/>
    <n v="24.664000000000001"/>
    <n v="25.44"/>
    <s v="Śląskie"/>
    <n v="3"/>
    <n v="11"/>
    <m/>
    <m/>
    <m/>
    <m/>
    <n v="9"/>
    <m/>
    <m/>
    <s v="Nie"/>
    <m/>
    <m/>
    <m/>
    <m/>
    <s v="utrzymanie przejezdności"/>
    <s v="Tak"/>
    <m/>
    <s v="TAK"/>
    <m/>
    <m/>
    <m/>
    <x v="7"/>
    <m/>
    <s v="Przeglądy Okresowe oraz Serwis Awaryjny sieci trakcyjnej"/>
    <m/>
    <m/>
  </r>
  <r>
    <s v="48."/>
    <x v="0"/>
    <s v="Wzmocnienie konstrukcji wsporczych "/>
    <s v="szl. St. Czerwionka. Wzmocnienie konstrukcji wsporczej oraz odbudowa  głowicy fundamentowej w lok. 25-10"/>
    <n v="140"/>
    <n v="1"/>
    <s v="25-572"/>
    <n v="25.861000000000001"/>
    <s v="Śląskie"/>
    <n v="3"/>
    <n v="11"/>
    <m/>
    <m/>
    <m/>
    <m/>
    <n v="9"/>
    <m/>
    <m/>
    <s v="Nie"/>
    <m/>
    <m/>
    <m/>
    <m/>
    <s v="utrzymanie przejezdności"/>
    <s v="Tak"/>
    <m/>
    <s v="TAK"/>
    <m/>
    <m/>
    <m/>
    <x v="7"/>
    <m/>
    <s v="Przeglądy Okresowe oraz Serwis Awaryjny sieci trakcyjnej"/>
    <m/>
    <m/>
  </r>
  <r>
    <s v="49."/>
    <x v="0"/>
    <s v="Wzmocnienie konstrukcji wsporczych "/>
    <s v="st. Czerwionka. Wzmocnienie konstrukcji wsporczej oraz odbudowa  głowicy fundamentowej w lok. 25-21"/>
    <n v="140"/>
    <n v="1"/>
    <s v="25-572"/>
    <n v="25.861000000000001"/>
    <s v="Śląskie"/>
    <n v="3"/>
    <n v="11"/>
    <m/>
    <m/>
    <m/>
    <m/>
    <n v="9"/>
    <m/>
    <m/>
    <s v="Nie"/>
    <m/>
    <m/>
    <m/>
    <m/>
    <s v="utrzymanie przejezdności"/>
    <s v="Tak"/>
    <m/>
    <s v="TAK"/>
    <m/>
    <m/>
    <m/>
    <x v="7"/>
    <m/>
    <s v="Przeglądy Okresowe oraz Serwis Awaryjny sieci trakcyjnej"/>
    <m/>
    <m/>
  </r>
  <r>
    <s v="50."/>
    <x v="0"/>
    <s v="Wzmocnienie odciągu kotwienia "/>
    <s v="st. Czerwionka Wzmocnienie pręta odciągu kotwienia oraz odbudowa głowicy fundamentowej w lok. 26-15"/>
    <n v="140"/>
    <n v="3"/>
    <n v="26.295000000000002"/>
    <n v="26.295000000000002"/>
    <s v="Śląskie"/>
    <n v="3"/>
    <n v="11"/>
    <m/>
    <m/>
    <m/>
    <m/>
    <n v="9"/>
    <m/>
    <m/>
    <s v="Nie"/>
    <m/>
    <m/>
    <m/>
    <m/>
    <s v="utrzymanie przejezdności"/>
    <s v="Tak"/>
    <m/>
    <s v="TAK"/>
    <m/>
    <m/>
    <m/>
    <x v="7"/>
    <m/>
    <s v="Przeglądy Okresowe oraz Serwis Awaryjny sieci trakcyjnej"/>
    <m/>
    <m/>
  </r>
  <r>
    <s v="51."/>
    <x v="0"/>
    <s v="Wzmocnienie konstrukcji wsporczych "/>
    <s v="szl Czerwionka - Leszczyny.  Wzmocnienie konstrukcji wsporczej oraz odbudowa  głowicy fundamentowej w lok. 26-30"/>
    <n v="140"/>
    <n v="1"/>
    <n v="26.847999999999999"/>
    <n v="30.937999999999999"/>
    <s v="Śląskie"/>
    <n v="3"/>
    <n v="11"/>
    <m/>
    <m/>
    <m/>
    <m/>
    <n v="9"/>
    <m/>
    <m/>
    <s v="Nie"/>
    <m/>
    <m/>
    <m/>
    <m/>
    <s v="utrzymanie przejezdności"/>
    <s v="Tak"/>
    <m/>
    <s v="TAK"/>
    <m/>
    <m/>
    <m/>
    <x v="7"/>
    <m/>
    <s v="Przeglądy Okresowe oraz Serwis Awaryjny sieci trakcyjnej"/>
    <m/>
    <m/>
  </r>
  <r>
    <s v="52."/>
    <x v="0"/>
    <s v="Wzmocnienie konstrukcji wsporczych "/>
    <s v="szl Czerwionka - Leszczyny.  Wzmocnienie konstrukcji wsporczej oraz odbudowa  głowicy fundamentowej w lok. 27-1"/>
    <n v="140"/>
    <n v="1"/>
    <n v="26.847999999999999"/>
    <n v="30.937999999999999"/>
    <s v="Śląskie"/>
    <n v="3"/>
    <n v="11"/>
    <m/>
    <m/>
    <m/>
    <m/>
    <n v="9"/>
    <m/>
    <m/>
    <s v="Nie"/>
    <m/>
    <m/>
    <m/>
    <m/>
    <s v="utrzymanie przejezdności"/>
    <s v="Tak"/>
    <m/>
    <s v="TAK"/>
    <m/>
    <m/>
    <m/>
    <x v="7"/>
    <m/>
    <s v="Przeglądy Okresowe oraz Serwis Awaryjny sieci trakcyjnej"/>
    <m/>
    <m/>
  </r>
  <r>
    <s v="53."/>
    <x v="0"/>
    <s v="Wzmocnienie konstrukcji wsporczych "/>
    <s v="szl Czerwionka - Leszczyny.  Wzmocnienie konstrukcji wsporczej oraz odbudowa  głowicy fundamentowej w lok. 27-2"/>
    <n v="140"/>
    <n v="1"/>
    <n v="26.847999999999999"/>
    <n v="30.937999999999999"/>
    <s v="Śląskie"/>
    <n v="3"/>
    <n v="11"/>
    <m/>
    <m/>
    <m/>
    <m/>
    <n v="9"/>
    <m/>
    <m/>
    <s v="Nie"/>
    <m/>
    <m/>
    <m/>
    <m/>
    <s v="utrzymanie przejezdności"/>
    <s v="Tak"/>
    <m/>
    <s v="TAK"/>
    <m/>
    <m/>
    <m/>
    <x v="7"/>
    <m/>
    <s v="Przeglądy Okresowe oraz Serwis Awaryjny sieci trakcyjnej"/>
    <m/>
    <m/>
  </r>
  <r>
    <s v="54."/>
    <x v="0"/>
    <s v="Wzmocnienie konstrukcji wsporczych "/>
    <s v="szl Czerwionka - Leszczyny.  Wzmocnienie konstrukcji wsporczej oraz odbudowa  głowicy fundamentowej w lok. 27-5"/>
    <n v="140"/>
    <n v="1"/>
    <n v="26.847999999999999"/>
    <n v="30.937999999999999"/>
    <s v="Śląskie"/>
    <n v="3"/>
    <n v="11"/>
    <m/>
    <m/>
    <m/>
    <m/>
    <n v="9"/>
    <m/>
    <m/>
    <s v="Nie"/>
    <m/>
    <m/>
    <m/>
    <m/>
    <s v="utrzymanie przejezdności"/>
    <s v="Tak"/>
    <m/>
    <s v="TAK"/>
    <m/>
    <m/>
    <m/>
    <x v="7"/>
    <m/>
    <s v="Przeglądy Okresowe oraz Serwis Awaryjny sieci trakcyjnej"/>
    <m/>
    <m/>
  </r>
  <r>
    <s v="55."/>
    <x v="0"/>
    <s v="Wzmocnienie konstrukcji wsporczych "/>
    <s v="szl Czerwionka - Leszczyny.  Wzmocnienie konstrukcji wsporczej oraz odbudowa  głowicy fundamentowej w lok. 27-9"/>
    <n v="140"/>
    <n v="1"/>
    <n v="26.847999999999999"/>
    <n v="30.937999999999999"/>
    <s v="Śląskie"/>
    <n v="3"/>
    <n v="11"/>
    <m/>
    <m/>
    <m/>
    <m/>
    <n v="9"/>
    <m/>
    <m/>
    <s v="Nie"/>
    <m/>
    <m/>
    <m/>
    <m/>
    <s v="utrzymanie przejezdności"/>
    <s v="Tak"/>
    <m/>
    <s v="TAK"/>
    <m/>
    <m/>
    <m/>
    <x v="7"/>
    <m/>
    <s v="Przeglądy Okresowe oraz Serwis Awaryjny sieci trakcyjnej"/>
    <m/>
    <m/>
  </r>
  <r>
    <s v="56."/>
    <x v="0"/>
    <s v="Wzmocnienie konstrukcji wsporczych "/>
    <s v="szl Czerwionka - Leszczyny.  Wzmocnienie konstrukcji wsporczej oraz odbudowa  głowicy fundamentowej w lok. 27-10"/>
    <n v="140"/>
    <n v="1"/>
    <n v="26.847999999999999"/>
    <n v="30.937999999999999"/>
    <s v="Śląskie"/>
    <n v="3"/>
    <n v="11"/>
    <m/>
    <m/>
    <m/>
    <m/>
    <n v="9"/>
    <m/>
    <m/>
    <s v="Nie"/>
    <m/>
    <m/>
    <m/>
    <m/>
    <s v="utrzymanie przejezdności"/>
    <s v="Tak"/>
    <m/>
    <s v="TAK"/>
    <m/>
    <m/>
    <m/>
    <x v="7"/>
    <m/>
    <s v="Przeglądy Okresowe oraz Serwis Awaryjny sieci trakcyjnej"/>
    <m/>
    <m/>
  </r>
  <r>
    <s v="57."/>
    <x v="0"/>
    <s v="Wzmocnienie konstrukcji wsporczych "/>
    <s v="szl Czerwionka - Leszczyny.  Wzmocnienie konstrukcji wsporczej oraz odbudowa  głowicy fundamentowej w lok. 28-3"/>
    <n v="140"/>
    <n v="1"/>
    <n v="26.847999999999999"/>
    <n v="30.937999999999999"/>
    <s v="Śląskie"/>
    <n v="3"/>
    <n v="11"/>
    <m/>
    <m/>
    <m/>
    <m/>
    <n v="9"/>
    <m/>
    <m/>
    <s v="Nie"/>
    <m/>
    <m/>
    <m/>
    <m/>
    <s v="utrzymanie przejezdności"/>
    <s v="Tak"/>
    <m/>
    <s v="TAK"/>
    <m/>
    <m/>
    <m/>
    <x v="7"/>
    <m/>
    <s v="Przeglądy Okresowe oraz Serwis Awaryjny sieci trakcyjnej"/>
    <m/>
    <m/>
  </r>
  <r>
    <s v="58."/>
    <x v="0"/>
    <s v="Wzmocnienie konstrukcji wsporczych "/>
    <s v="szl Czerwionka - Leszczyny.  Wzmocnienie konstrukcji wsporczej oraz odbudowa  głowicy fundamentowej w lok. 28-12"/>
    <n v="140"/>
    <n v="1"/>
    <n v="26.847999999999999"/>
    <n v="30.937999999999999"/>
    <s v="Śląskie"/>
    <n v="3"/>
    <n v="11"/>
    <m/>
    <m/>
    <m/>
    <m/>
    <n v="9"/>
    <m/>
    <m/>
    <s v="Nie"/>
    <m/>
    <m/>
    <m/>
    <m/>
    <s v="utrzymanie przejezdności"/>
    <s v="Tak"/>
    <m/>
    <s v="TAK"/>
    <m/>
    <m/>
    <m/>
    <x v="7"/>
    <m/>
    <s v="Przeglądy Okresowe oraz Serwis Awaryjny sieci trakcyjnej"/>
    <m/>
    <m/>
  </r>
  <r>
    <s v="59."/>
    <x v="0"/>
    <s v="Wzmocnienie konstrukcji wsporczych "/>
    <s v="szl Czerwionka - Leszczyny.  Wzmocnienie konstrukcji wsporczej oraz odbudowa  głowicy fundamentowej w lok. 28-15"/>
    <n v="140"/>
    <n v="1"/>
    <n v="26.847999999999999"/>
    <n v="30.937999999999999"/>
    <s v="Śląskie"/>
    <n v="3"/>
    <n v="11"/>
    <m/>
    <m/>
    <m/>
    <m/>
    <n v="9"/>
    <m/>
    <m/>
    <s v="Nie"/>
    <m/>
    <m/>
    <m/>
    <m/>
    <s v="utrzymanie przejezdności"/>
    <s v="Tak"/>
    <m/>
    <s v="TAK"/>
    <m/>
    <m/>
    <m/>
    <x v="7"/>
    <m/>
    <s v="Przeglądy Okresowe oraz Serwis Awaryjny sieci trakcyjnej"/>
    <m/>
    <m/>
  </r>
  <r>
    <s v="60."/>
    <x v="0"/>
    <s v="Wzmocnienie konstrukcji wsporczych "/>
    <s v="szl Czerwionka - Leszczyny.  Wzmocnienie konstrukcji wsporczej oraz odbudowa  głowicy fundamentowej w lok. 28-18"/>
    <n v="140"/>
    <n v="1"/>
    <n v="26.847999999999999"/>
    <n v="30.937999999999999"/>
    <s v="Śląskie"/>
    <n v="3"/>
    <n v="11"/>
    <m/>
    <m/>
    <m/>
    <m/>
    <n v="9"/>
    <m/>
    <m/>
    <s v="Nie"/>
    <m/>
    <m/>
    <m/>
    <m/>
    <s v="utrzymanie przejezdności"/>
    <s v="Tak"/>
    <m/>
    <s v="TAK"/>
    <m/>
    <m/>
    <m/>
    <x v="7"/>
    <m/>
    <s v="Przeglądy Okresowe oraz Serwis Awaryjny sieci trakcyjnej"/>
    <m/>
    <m/>
  </r>
  <r>
    <s v="61."/>
    <x v="0"/>
    <s v="Wzmocnienie konstrukcji wsporczych "/>
    <s v="szl Czerwionka - Leszczyny.  Wzmocnienie konstrukcji wsporczej oraz odbudowa  głowicy fundamentowej w lok. 29-4"/>
    <n v="140"/>
    <n v="1"/>
    <n v="26.847999999999999"/>
    <n v="30.937999999999999"/>
    <s v="Śląskie"/>
    <n v="3"/>
    <n v="11"/>
    <m/>
    <m/>
    <m/>
    <m/>
    <n v="9"/>
    <m/>
    <m/>
    <s v="Nie"/>
    <m/>
    <m/>
    <m/>
    <m/>
    <s v="utrzymanie przejezdności"/>
    <s v="Tak"/>
    <m/>
    <s v="TAK"/>
    <m/>
    <m/>
    <m/>
    <x v="7"/>
    <m/>
    <s v="Przeglądy Okresowe oraz Serwis Awaryjny sieci trakcyjnej"/>
    <m/>
    <m/>
  </r>
  <r>
    <s v="62."/>
    <x v="0"/>
    <s v="Wzmocnienie konstrukcji wsporczych "/>
    <s v="szl Czerwionka - Leszczyny.  Wzmocnienie konstrukcji wsporczej oraz odbudowa  głowicy fundamentowej w lok. 30-8"/>
    <n v="140"/>
    <n v="1"/>
    <n v="26.847999999999999"/>
    <n v="30.937999999999999"/>
    <s v="Śląskie"/>
    <n v="3"/>
    <n v="11"/>
    <m/>
    <m/>
    <m/>
    <m/>
    <n v="9"/>
    <m/>
    <m/>
    <s v="Nie"/>
    <m/>
    <m/>
    <m/>
    <m/>
    <s v="utrzymanie przejezdności"/>
    <s v="Tak"/>
    <m/>
    <s v="TAK"/>
    <m/>
    <m/>
    <m/>
    <x v="7"/>
    <m/>
    <s v="Przeglądy Okresowe oraz Serwis Awaryjny sieci trakcyjnej"/>
    <m/>
    <m/>
  </r>
  <r>
    <s v="63."/>
    <x v="0"/>
    <s v="Wzmocnienie konstrukcji wsporczych "/>
    <s v="szl Czerwionka - Leszczyny.  Wzmocnienie konstrukcji wsporczej oraz odbudowa  głowicy fundamentowej w lok. 30-15"/>
    <n v="140"/>
    <n v="1"/>
    <n v="26.847999999999999"/>
    <n v="30.937999999999999"/>
    <s v="Śląskie"/>
    <n v="3"/>
    <n v="11"/>
    <m/>
    <m/>
    <m/>
    <m/>
    <n v="9"/>
    <m/>
    <m/>
    <s v="Nie"/>
    <m/>
    <m/>
    <m/>
    <m/>
    <s v="utrzymanie przejezdności"/>
    <s v="Tak"/>
    <m/>
    <s v="TAK"/>
    <m/>
    <m/>
    <m/>
    <x v="7"/>
    <m/>
    <s v="Przeglądy Okresowe oraz Serwis Awaryjny sieci trakcyjnej"/>
    <m/>
    <m/>
  </r>
  <r>
    <s v="64."/>
    <x v="0"/>
    <s v="Wzmocnienie konstrukcji wsporczych "/>
    <s v="szl Czerwionka - Leszczyny.  Wzmocnienie konstrukcji wsporczej oraz odbudowa  głowicy fundamentowej w lok. 30-17"/>
    <n v="140"/>
    <n v="1"/>
    <n v="26.847999999999999"/>
    <n v="30.937999999999999"/>
    <s v="Śląskie"/>
    <n v="3"/>
    <n v="11"/>
    <m/>
    <m/>
    <m/>
    <m/>
    <n v="9"/>
    <m/>
    <m/>
    <s v="Nie"/>
    <m/>
    <m/>
    <m/>
    <m/>
    <s v="utrzymanie przejezdności"/>
    <s v="Tak"/>
    <m/>
    <s v="TAK"/>
    <m/>
    <m/>
    <m/>
    <x v="7"/>
    <m/>
    <s v="Przeglądy Okresowe oraz Serwis Awaryjny sieci trakcyjnej"/>
    <m/>
    <m/>
  </r>
  <r>
    <s v="65."/>
    <x v="0"/>
    <s v="Wzmocnienie odciągu kotwienia "/>
    <s v="szl Czerwionka - Leszczyny.  Wzmocnienie konstrukcji wsporczej oraz odbudowa  głowicy fundamentowej w lok. 30-6"/>
    <n v="140"/>
    <n v="1"/>
    <n v="26.847999999999999"/>
    <n v="30.937999999999999"/>
    <s v="Śląskie"/>
    <n v="3"/>
    <n v="11"/>
    <m/>
    <m/>
    <m/>
    <m/>
    <n v="9"/>
    <m/>
    <m/>
    <s v="Nie"/>
    <m/>
    <m/>
    <m/>
    <m/>
    <s v="utrzymanie przejezdności"/>
    <s v="Tak"/>
    <m/>
    <s v="TAK"/>
    <m/>
    <m/>
    <m/>
    <x v="7"/>
    <m/>
    <s v="Przeglądy Okresowe oraz Serwis Awaryjny sieci trakcyjnej"/>
    <m/>
    <m/>
  </r>
  <r>
    <s v="66."/>
    <x v="0"/>
    <s v="Wzmocnienie konstrukcji wsporczych "/>
    <s v="st.Leszczyny.  Wzmocnienie konstrukcji wsporczej oraz odbudowa  głowicy fundamentowej w lok. 31-18 (1 noga bramki)"/>
    <n v="140"/>
    <n v="1"/>
    <n v="31.559000000000001"/>
    <n v="31.690999999999999"/>
    <s v="Śląskie"/>
    <n v="3"/>
    <n v="11"/>
    <m/>
    <m/>
    <m/>
    <m/>
    <n v="9"/>
    <m/>
    <m/>
    <s v="Nie"/>
    <m/>
    <m/>
    <m/>
    <m/>
    <s v="utrzymanie przejezdności"/>
    <s v="Tak"/>
    <m/>
    <s v="TAK"/>
    <m/>
    <m/>
    <m/>
    <x v="7"/>
    <m/>
    <s v="Przeglądy Okresowe oraz Serwis Awaryjny sieci trakcyjnej"/>
    <m/>
    <m/>
  </r>
  <r>
    <s v="67."/>
    <x v="0"/>
    <s v="Wzmocnienie konstrukcji wsporczych "/>
    <s v="st. Leszczyny.  Wzmocnienie konstrukcji wsporczej oraz odbudowa  głowicy fundamentowej w lok. 31-25 (1 noga bramki)"/>
    <n v="140"/>
    <n v="1"/>
    <n v="31.559000000000001"/>
    <n v="31.690999999999999"/>
    <s v="Śląskie"/>
    <n v="3"/>
    <n v="11"/>
    <m/>
    <m/>
    <m/>
    <m/>
    <n v="9"/>
    <m/>
    <m/>
    <s v="Nie"/>
    <m/>
    <m/>
    <m/>
    <m/>
    <s v="utrzymanie przejezdności"/>
    <s v="Tak"/>
    <m/>
    <s v="TAK"/>
    <m/>
    <m/>
    <m/>
    <x v="7"/>
    <m/>
    <s v="Przeglądy Okresowe oraz Serwis Awaryjny sieci trakcyjnej"/>
    <m/>
    <m/>
  </r>
  <r>
    <s v="68."/>
    <x v="0"/>
    <s v="Wzmocnienie odciągu kotwienia "/>
    <s v="st. Leszczyny Wzmocnienie konstrukcji oraz odbudowa głowicy fundamentowej w lok. 32-43"/>
    <n v="140"/>
    <n v="1"/>
    <n v="31.71"/>
    <n v="32.853000000000002"/>
    <s v="Śląskie"/>
    <n v="3"/>
    <n v="11"/>
    <m/>
    <m/>
    <m/>
    <m/>
    <n v="9"/>
    <m/>
    <m/>
    <s v="Nie"/>
    <m/>
    <m/>
    <m/>
    <m/>
    <s v="utrzymanie przejezdności"/>
    <s v="Tak"/>
    <m/>
    <s v="TAK"/>
    <m/>
    <m/>
    <m/>
    <x v="7"/>
    <m/>
    <s v="Przeglądy Okresowe oraz Serwis Awaryjny sieci trakcyjnej"/>
    <m/>
    <m/>
  </r>
  <r>
    <s v="69."/>
    <x v="0"/>
    <s v="Wzmocnienie odciągu kotwienia "/>
    <s v="st. Leszczyny. Wzmocnienie konstrukcji oraz odbudowa głowicy fundamentowej w lok. 38-6"/>
    <n v="140"/>
    <n v="5"/>
    <n v="31.71"/>
    <n v="32.853000000000002"/>
    <s v="Śląskie"/>
    <n v="3"/>
    <n v="11"/>
    <m/>
    <m/>
    <m/>
    <m/>
    <n v="9"/>
    <m/>
    <m/>
    <s v="Nie"/>
    <m/>
    <m/>
    <m/>
    <m/>
    <s v="utrzymanie przejezdności"/>
    <s v="Tak"/>
    <m/>
    <s v="TAK"/>
    <m/>
    <m/>
    <m/>
    <x v="7"/>
    <m/>
    <s v="Przeglądy Okresowe oraz Serwis Awaryjny sieci trakcyjnej"/>
    <m/>
    <m/>
  </r>
  <r>
    <s v="70."/>
    <x v="0"/>
    <s v="Wzmocnienie konstrukcji wsporczych "/>
    <s v="szl. Leszczyny - Rybnik. Wzmocnienie pręta odciągu kotwienia oraz odbudowa głowicy fundamentowej w lok. 38-18"/>
    <n v="140"/>
    <n v="2"/>
    <n v="38.081000000000003"/>
    <n v="38.386000000000003"/>
    <s v="Śląskie"/>
    <n v="3"/>
    <n v="11"/>
    <m/>
    <m/>
    <m/>
    <m/>
    <n v="9"/>
    <m/>
    <m/>
    <s v="Nie"/>
    <m/>
    <m/>
    <m/>
    <m/>
    <s v="utrzymanie przejezdności"/>
    <s v="Tak"/>
    <m/>
    <s v="TAK"/>
    <m/>
    <m/>
    <m/>
    <x v="7"/>
    <m/>
    <s v="Przeglądy Okresowe oraz Serwis Awaryjny sieci trakcyjnej"/>
    <m/>
    <m/>
  </r>
  <r>
    <s v="71."/>
    <x v="0"/>
    <s v="Wzmocnienie konstrukcji wsporczych "/>
    <s v="szl. Leszczyny - Rybnik. Wzmocnienie konstrukcji oraz odbudowa głowicy fundamentowej w lok. 31-25"/>
    <n v="140"/>
    <n v="2"/>
    <n v="38.081000000000003"/>
    <n v="38.386000000000003"/>
    <s v="Śląskie"/>
    <n v="3"/>
    <n v="11"/>
    <m/>
    <m/>
    <m/>
    <m/>
    <n v="9"/>
    <m/>
    <m/>
    <s v="Nie"/>
    <m/>
    <m/>
    <m/>
    <m/>
    <s v="utrzymanie przejezdności"/>
    <s v="Tak"/>
    <m/>
    <s v="TAK"/>
    <m/>
    <m/>
    <m/>
    <x v="7"/>
    <m/>
    <s v="Przeglądy Okresowe oraz Serwis Awaryjny sieci trakcyjnej"/>
    <m/>
    <m/>
  </r>
  <r>
    <s v="72."/>
    <x v="0"/>
    <s v="Wzmocnienie konstrukcji wsporczych "/>
    <s v="st. Siemianowice Śl.. Wzmocnienie konstrukcji oraz odbudowa głowicy fundamentowej w lok. 5-48 PILNE"/>
    <n v="161"/>
    <n v="6"/>
    <n v="5.6"/>
    <n v="6.0890000000000004"/>
    <s v="Śląskie"/>
    <n v="3"/>
    <n v="11"/>
    <m/>
    <m/>
    <m/>
    <m/>
    <n v="9"/>
    <m/>
    <m/>
    <s v="Nie"/>
    <m/>
    <m/>
    <m/>
    <m/>
    <s v="utrzymanie przejezdności"/>
    <s v="Tak"/>
    <m/>
    <s v="TAK"/>
    <m/>
    <m/>
    <m/>
    <x v="7"/>
    <m/>
    <s v="Przeglądy Okresowe oraz Serwis Awaryjny sieci trakcyjnej"/>
    <m/>
    <m/>
  </r>
  <r>
    <s v="73."/>
    <x v="0"/>
    <s v="Wzmocnienie konstrukcji wsporczych "/>
    <s v="st. Siemianowice Śl.. Wzmocnienie konstrukcji oraz odbudowa głowicy fundamentowej w lok. 5-57 PILNE"/>
    <n v="161"/>
    <n v="6"/>
    <n v="5.6"/>
    <n v="6.0890000000000004"/>
    <s v="Śląskie"/>
    <n v="3"/>
    <n v="11"/>
    <m/>
    <m/>
    <m/>
    <m/>
    <n v="9"/>
    <m/>
    <m/>
    <s v="Nie"/>
    <m/>
    <m/>
    <m/>
    <m/>
    <s v="utrzymanie przejezdności"/>
    <s v="Tak"/>
    <m/>
    <s v="TAK"/>
    <m/>
    <m/>
    <m/>
    <x v="7"/>
    <m/>
    <s v="Przeglądy Okresowe oraz Serwis Awaryjny sieci trakcyjnej"/>
    <m/>
    <m/>
  </r>
  <r>
    <s v="74."/>
    <x v="0"/>
    <s v="Wzmocnienie konstrukcji wsporczych "/>
    <s v="st. Siemianowice Śl.. Wzmocnienie konstrukcji oraz odbudowa głowicy fundamentowej w lok. 5-58 PILNE"/>
    <n v="161"/>
    <n v="6"/>
    <n v="5.6"/>
    <n v="6.0890000000000004"/>
    <s v="Śląskie"/>
    <n v="3"/>
    <n v="11"/>
    <m/>
    <m/>
    <m/>
    <m/>
    <n v="9"/>
    <m/>
    <m/>
    <s v="Nie"/>
    <m/>
    <m/>
    <m/>
    <m/>
    <s v="utrzymanie przejezdności"/>
    <s v="Tak"/>
    <m/>
    <s v="TAK"/>
    <m/>
    <m/>
    <m/>
    <x v="7"/>
    <m/>
    <s v="Przeglądy Okresowe oraz Serwis Awaryjny sieci trakcyjnej"/>
    <m/>
    <m/>
  </r>
  <r>
    <s v="75."/>
    <x v="0"/>
    <s v="Wzmocnienie konstrukcji wsporczych "/>
    <s v="st. Siemianowice Śl.. Wzmocnienie konstrukcji oraz odbudowa głowicy fundamentowej w lok. 5-69 PILNE"/>
    <n v="161"/>
    <n v="4"/>
    <n v="5.6"/>
    <n v="6.0890000000000004"/>
    <s v="Śląskie"/>
    <n v="3"/>
    <n v="11"/>
    <m/>
    <m/>
    <m/>
    <m/>
    <n v="9"/>
    <m/>
    <m/>
    <s v="Nie"/>
    <m/>
    <m/>
    <m/>
    <m/>
    <s v="utrzymanie przejezdności"/>
    <s v="Tak"/>
    <m/>
    <s v="TAK"/>
    <m/>
    <m/>
    <m/>
    <x v="7"/>
    <m/>
    <s v="Przeglądy Okresowe oraz Serwis Awaryjny sieci trakcyjnej"/>
    <m/>
    <m/>
  </r>
  <r>
    <s v="76."/>
    <x v="0"/>
    <s v="Wzmocnienie konstrukcji wsporczych "/>
    <s v="st. Siemianowice Śl.. Wzmocnienie konstrukcji oraz odbudowa głowicy fundamentowej w lok. 6-5 PILNE"/>
    <n v="161"/>
    <n v="4"/>
    <n v="5.6"/>
    <n v="6.0890000000000004"/>
    <s v="Śląskie"/>
    <n v="3"/>
    <n v="11"/>
    <m/>
    <m/>
    <m/>
    <m/>
    <n v="9"/>
    <m/>
    <m/>
    <s v="Nie"/>
    <m/>
    <m/>
    <m/>
    <m/>
    <s v="utrzymanie przejezdności"/>
    <s v="Tak"/>
    <m/>
    <s v="TAK"/>
    <m/>
    <m/>
    <m/>
    <x v="7"/>
    <m/>
    <s v="Przeglądy Okresowe oraz Serwis Awaryjny sieci trakcyjnej"/>
    <m/>
    <m/>
  </r>
  <r>
    <s v="77."/>
    <x v="0"/>
    <s v="Wymiana konstrukcji wsporczej"/>
    <s v="Kompleksowa wymiana konstrukcji wsporczej kotwienie ciężarowe w lok. 32-43 (zabudowa pali+konstrukcja+podwieszenie) st. Leszczyny"/>
    <n v="140"/>
    <n v="1"/>
    <s v="32.853"/>
    <n v="32.853000000000002"/>
    <s v="Śląskie"/>
    <n v="3"/>
    <n v="11"/>
    <m/>
    <m/>
    <m/>
    <m/>
    <n v="80"/>
    <m/>
    <m/>
    <s v="Nie"/>
    <m/>
    <m/>
    <m/>
    <m/>
    <s v="utrzymanie przejezdności"/>
    <s v="Tak"/>
    <m/>
    <s v="TAK"/>
    <m/>
    <m/>
    <m/>
    <x v="7"/>
    <m/>
    <s v="Przeglądy Okresowe oraz Serwis Awaryjny sieci trakcyjnej"/>
    <m/>
    <m/>
  </r>
  <r>
    <s v="78."/>
    <x v="0"/>
    <s v="Wymiana konstrukcji wsporczej"/>
    <s v="Kompleksowa wymiana konstrukcji wsporczej kotwienie ciężarowe w lok. 9-13(zabudowa pali+konstrukcja+podwieszenie) st. Mikołów"/>
    <n v="140"/>
    <n v="1"/>
    <n v="9.1769999999999996"/>
    <n v="9.1769999999999996"/>
    <s v="Śląskie"/>
    <n v="3"/>
    <n v="11"/>
    <m/>
    <m/>
    <m/>
    <m/>
    <n v="80"/>
    <m/>
    <m/>
    <s v="Nie"/>
    <m/>
    <m/>
    <m/>
    <m/>
    <s v="utrzymanie przejezdności"/>
    <s v="Tak"/>
    <m/>
    <s v="TAK"/>
    <m/>
    <m/>
    <m/>
    <x v="7"/>
    <m/>
    <s v="Przeglądy Okresowe oraz Serwis Awaryjny sieci trakcyjnej"/>
    <m/>
    <m/>
  </r>
  <r>
    <s v="79."/>
    <x v="0"/>
    <s v="Remont sieci trakcyjnej na linii kolejowej _x000a_nr 152 szlaku Paczyna - Toszek Północ w torze 2 "/>
    <s v="Kompleksowa wymiana sieci trakcyjnej  z typu C120-2C na typ YC150-2CS150 dla sekcji:_x000a_ L 361- 1003 m , L738 - 1084 m, L740- 1327 m , L742- 1163 m _x000a_Łącznie 4577 m   PILNE"/>
    <n v="152"/>
    <n v="2"/>
    <s v="45,907 (LK 132)"/>
    <n v="10.266999999999999"/>
    <s v="Śląskie"/>
    <n v="3"/>
    <n v="11"/>
    <m/>
    <m/>
    <m/>
    <m/>
    <n v="8256.6"/>
    <m/>
    <m/>
    <s v="Nie"/>
    <m/>
    <m/>
    <m/>
    <m/>
    <s v="utrzymanie przejezdności"/>
    <s v="Tak"/>
    <m/>
    <s v="TAK"/>
    <m/>
    <m/>
    <m/>
    <x v="7"/>
    <m/>
    <s v="Przeglądy Okresowe oraz Serwis Awaryjny sieci trakcyjnej"/>
    <m/>
    <m/>
  </r>
  <r>
    <s v="80."/>
    <x v="0"/>
    <s v="Remont sieci trakcyjnej LK 141 na stacji Zabrze Makoszowy w torze nr 5 wraz z przejściami rozjazdowymi "/>
    <s v="Kompleksowa wymiana sieci trakcyjnej  z typu SKB70-C na typ  C95-C  dla sekcji L-255- 773 m, L-256- 156 m, L-254-286 m, L 253  950 mb _x000a_Łącznie 1215 m + 950 m  PILNE+ 4szt konstrukcje do wymiany + urz. naprężające"/>
    <n v="141"/>
    <n v="5"/>
    <n v="15.95"/>
    <n v="16.946000000000002"/>
    <s v="Śląskie"/>
    <n v="3"/>
    <n v="11"/>
    <m/>
    <m/>
    <m/>
    <m/>
    <n v="950"/>
    <m/>
    <m/>
    <s v="Nie"/>
    <m/>
    <m/>
    <m/>
    <m/>
    <s v="utrzymanie przejezdności"/>
    <s v="Tak"/>
    <m/>
    <s v="TAK"/>
    <m/>
    <m/>
    <m/>
    <x v="7"/>
    <m/>
    <s v="Przeglądy Okresowe oraz Serwis Awaryjny sieci trakcyjnej"/>
    <m/>
    <m/>
  </r>
  <r>
    <n v="1"/>
    <x v="0"/>
    <s v="„Poprawa stanu infrastruktury kolejowej na linii nr 139 w torze nr 1 w km 65,034 - 113,004 w wybranych lokalizacjach wraz z robotami towarzyszącymi.”"/>
    <s v="Wymiana w wybranych lokalizacach konstrukcji sieci trakcyjnej, które nie spłęniają wymogów skrajni w związku z przebudową układu torowego i zwiększeniem prędkości na w/w odcinku"/>
    <n v="139"/>
    <n v="1"/>
    <n v="77.120999999999995"/>
    <n v="113.004"/>
    <s v="Śląskie"/>
    <n v="1"/>
    <n v="3"/>
    <n v="100"/>
    <n v="221"/>
    <n v="71"/>
    <m/>
    <n v="7000"/>
    <s v="3 - komunikacja zastępcza"/>
    <s v="Koszty pokrywa dział drogowy"/>
    <s v="Tak"/>
    <n v="100"/>
    <s v="Nie"/>
    <m/>
    <s v="Nie"/>
    <s v="Podniesienie prędkości na linii kolejowej nr 139"/>
    <m/>
    <m/>
    <s v="Nie"/>
    <m/>
    <m/>
    <m/>
    <x v="8"/>
    <s v="2 - zlecenie spółkom zależnym"/>
    <m/>
    <s v="Regulamin logistyczny - zapytanie ofertowe zamknięte"/>
    <m/>
  </r>
  <r>
    <n v="2"/>
    <x v="0"/>
    <s v="Poprawa stanu infrastruktury kolejowej na linii kolejowej nr 669 w km -0,931 - 3,959 w wybranych lokalizacjach wraz z robotami towarzyszącymi"/>
    <s v="Kompleksowa przebudowa sieci trakcyjnej  niezbędna po pracach drogowych. Likwidacja starych konstrukcji, zabudowa nowych, typ sieci trakcyjnej C120-2C"/>
    <n v="669"/>
    <n v="1"/>
    <n v="-0.93100000000000005"/>
    <n v="3.9590000000000001"/>
    <s v="Śląskie"/>
    <n v="3"/>
    <n v="12"/>
    <n v="30"/>
    <n v="221"/>
    <n v="71"/>
    <n v="0"/>
    <n v="8000"/>
    <s v="2 - trasy objazdowe"/>
    <m/>
    <s v="Tak"/>
    <n v="80"/>
    <s v="Nie"/>
    <m/>
    <s v="Tak"/>
    <s v="przywrócenie ruchu kolejowego"/>
    <s v="nie"/>
    <m/>
    <s v="Nie"/>
    <m/>
    <m/>
    <n v="0"/>
    <x v="8"/>
    <s v="2 - zlecenie spółkom zależnym"/>
    <m/>
    <s v="Regulamin logistyczny - zapytanie ofertowe zamknięte"/>
    <m/>
  </r>
  <r>
    <n v="3"/>
    <x v="0"/>
    <s v="Poprawa stanu infrastruktury kolejowej na linii kolejowej nr 714 w km 0,000 - 4,273 w wybranych lokalizacjach wraz z robotami towarzyszącymi"/>
    <s v="Kompleksowa przebudowa sieci trakcyjnej  niezbędna po pracach drogowych. Likwidacja starych konstrukcji, zabudowa nowych, typ sieci trakcyjnej C120-2C"/>
    <n v="714"/>
    <s v="3P"/>
    <n v="0"/>
    <n v="4.2729999999999997"/>
    <s v="Śląskie"/>
    <n v="3"/>
    <n v="12"/>
    <n v="40"/>
    <n v="221"/>
    <n v="71"/>
    <n v="0"/>
    <n v="6000"/>
    <s v="2 - trasy objazdowe"/>
    <m/>
    <s v="Tak"/>
    <n v="80"/>
    <s v="Nie"/>
    <m/>
    <s v="Tak"/>
    <s v="1. Poprawa stanu technicznego eksploatowanej sieci trakcyjnej – przeprowadzone roboty przyczynią się do zwiększenia niezawodności i trwałości infrastruktury sieci trakcyjnej,"/>
    <s v="Tak"/>
    <s v="kwiecień 2026 - listopad 2026"/>
    <s v="Nie"/>
    <m/>
    <m/>
    <s v="1,185 Tg"/>
    <x v="8"/>
    <s v="2 - zlecenie spółkom zależnym"/>
    <s v="Wymiana elementów nawierzchni kolejowej celem odwołania ograniczeń w 2,020-2,070/30 km/h; 2,300-2,600/20 km/h; 3,690-4,070/20km/h"/>
    <s v="Regulamin logistyczny - zapytanie ofertowe zamknięte"/>
    <m/>
  </r>
  <r>
    <n v="4"/>
    <x v="0"/>
    <s v="Wymiana konstrukcji wsporczych sieci trakcyjnej w stacji Zabrzeg Czarnolesie."/>
    <s v="Wymiana konstrukcji wsporczych (bramkowych) sieci trakcyjnej w stacji Zabrzeg  wraz z osprzętem w ilości:_x000a_konstrukcje indywidualne -11 kpl;_x000a_konstrukcje przestrzenne (półbramki) - 4 kpl;_x000a_konstrukcje bramkowe - 20 kpl;_x000a_Likwidacja zbędnych konstrukcji indywidualnych bramkowych w ilości - 27 kpl_x000a_"/>
    <s v="693; 150"/>
    <s v="szlakowy LK 693 tor nr 3_x000a_tory stacyjne w st Zabrzeg Czarnolesie - 101-116 oraz 302-316"/>
    <n v="0.58799999999999997"/>
    <n v="4.8780000000000001"/>
    <s v="Śląskie"/>
    <n v="4"/>
    <n v="10"/>
    <n v="60"/>
    <n v="221"/>
    <n v="71"/>
    <n v="50"/>
    <n v="5500"/>
    <s v="2 - trasy objazdowe"/>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Planowane będą zamknięcia nocne od 22:00 do 4:00_x000a_"/>
    <s v="18764,491 pockm_x000a_9,073 dob I poc_x000a_20606781,251 brtkm"/>
    <x v="8"/>
    <s v="2 - zlecenie spółkom zależnym"/>
    <s v="brak"/>
    <s v="Regulamin logistyczny - zapytanie ofertowe zamknięte"/>
    <m/>
  </r>
  <r>
    <n v="5"/>
    <x v="0"/>
    <s v="Podniesienie prędkości na linii kolejowej nr 139 na szlaku Czechowice-Dziedzice – Bielsko-Biała Główna poprzez zmianę typu sieci trakcyjnej z C120-2C na YzC120-2C."/>
    <s v="Zmiana typu sieci trakcyjnej C120-2C poprzez zmianę typu sieci trakcyjnej YZC120-2C - zakres prac: zabudowa linek uelastyczniającej, przebudowa kotwień ciężarowych, regulacja sieci trakcyjnej"/>
    <n v="139"/>
    <s v="1; 2"/>
    <n v="45.49"/>
    <n v="55.113999999999997"/>
    <s v="Śląskie"/>
    <n v="5"/>
    <n v="10"/>
    <n v="110"/>
    <n v="221"/>
    <n v="71"/>
    <n v="50"/>
    <n v="3000"/>
    <m/>
    <m/>
    <s v="Tak"/>
    <n v="140"/>
    <s v="Nie"/>
    <m/>
    <s v="Nie"/>
    <s v="Dostosowanie sieci trakcyjnej do planowanego zwiększenie prędkości na szlaku Czechowice Dziedzice - Bielsko-Biała Główna tor nr 1 i 2"/>
    <s v="Tak"/>
    <s v="1 lipca do 31 sierpnia 2026"/>
    <s v="TAK"/>
    <s v="z 110 na 50"/>
    <s v="Wprowadzenie ruchu jednotorowego "/>
    <m/>
    <x v="8"/>
    <s v="2 - zlecenie spółkom zależnym"/>
    <s v="W roku 2016 oraz 2018 były wymienione konstrukcje wsporcze, zabudowano uszynienia grupowe, Wymieniono liny nośne"/>
    <s v="Regulamin logistyczny - zapytanie ofertowe zamknięte"/>
    <m/>
  </r>
  <r>
    <n v="6"/>
    <x v="0"/>
    <s v="Przebudowa sieci trakcyjnej w odcinku naprężenia 03-44 linii kolejowej 062, szlak Sosnowiec Dańdówka - Sosnowiec Południowy."/>
    <s v="Przebudowa sieci trakcyjnej w zakresie : Wymiana konstrukcji wsporczych 15 szt., konstrukcji bramkowych 17 szt., liny nośnej C120 - 1,411mb., djp100 - 2,882mb."/>
    <s v="062"/>
    <n v="1"/>
    <n v="79.83"/>
    <n v="81.331999999999994"/>
    <s v="Śląskie"/>
    <n v="1"/>
    <n v="9"/>
    <n v="70"/>
    <n v="221"/>
    <n v="71"/>
    <n v="0"/>
    <n v="4000"/>
    <m/>
    <m/>
    <s v="Nie"/>
    <m/>
    <s v="Nie"/>
    <m/>
    <s v="Nie"/>
    <s v="Ujednolicenie typu sieci trakcyjnej na linii nr 62 w związku z trwającymi inwestycjami na stacji Sosnowiec Południowy"/>
    <s v="Tak"/>
    <s v="1 kwiecień - październik 2026"/>
    <s v="Nie"/>
    <m/>
    <s v="Wykorzystanie zamknięć torowych w trakcie prac organizowanych przez CRI"/>
    <m/>
    <x v="8"/>
    <s v="2 - zlecenie spółkom zależnym"/>
    <s v="brak"/>
    <s v="Regulamin logistyczny - zapytanie ofertowe zamknięte"/>
    <m/>
  </r>
  <r>
    <n v="7"/>
    <x v="1"/>
    <s v="Remont urządzeń EOR p.odg. Staszic linia kolejowa 652/142/707"/>
    <s v="Remont generalny  urządzeń EOR w zakresie : zabudowa 7 kpl EOR Rz, pulpit sterowniczy - 1 kpl, szafa EOR z wyposażeniem i czujnikami - 1 kpl, układanie kabli i rur osłonowych - 750mb YAKY4x25mm2"/>
    <s v="652/142/707"/>
    <s v="1S, 2"/>
    <n v="1.427"/>
    <n v="1.66"/>
    <s v="Śląskie"/>
    <n v="9"/>
    <n v="9"/>
    <n v="50"/>
    <n v="221"/>
    <n v="71"/>
    <m/>
    <n v="850"/>
    <m/>
    <m/>
    <s v="Nie"/>
    <m/>
    <s v="Nie"/>
    <m/>
    <s v="Nie"/>
    <s v="Poprawa stanu technicznego urządzeń EOR, ograniczenie licznych awarii."/>
    <s v="Tak"/>
    <s v="4 września - 30 wrzesień 2026"/>
    <s v="Nie"/>
    <m/>
    <s v="zamknięcia w czasie przerw w ruchu"/>
    <m/>
    <x v="8"/>
    <s v="2 - zlecenie spółkom zależnym"/>
    <s v="brak"/>
    <s v="Regulamin logistyczny - zapytanie ofertowe zamknięte"/>
    <m/>
  </r>
  <r>
    <n v="8"/>
    <x v="1"/>
    <s v="Remont urządzeń EOR p.odg. Stawiska linia kolejowa 655/657/171"/>
    <s v="Remont generalny  urządzeń EOR w zakresie : zabudowa 7 kpl EOR Rz + Rkpd, pulpit sterowniczy - 1 kpl, szafa EOR z wyposażeniem i czujnikami - 1 kpl, układanie kabli i rur osłonowych - 1200mb YAKY4x25mm2"/>
    <s v="655/657/171"/>
    <s v="1,2,3,4S"/>
    <n v="30.15"/>
    <n v="30.384"/>
    <s v="Śląskie"/>
    <n v="9"/>
    <n v="9"/>
    <n v="30"/>
    <n v="221"/>
    <n v="71"/>
    <m/>
    <n v="850"/>
    <m/>
    <m/>
    <s v="Nie"/>
    <m/>
    <s v="Nie"/>
    <m/>
    <s v="Nie"/>
    <s v="Poprawa stanu technicznego urządzeń EOR, ograniczenie licznych awarii."/>
    <s v="Tak"/>
    <s v="4 września - 30 wrzesień 2026"/>
    <s v="Nie"/>
    <m/>
    <s v="zamknięcia w czasie przerw w ruchu"/>
    <m/>
    <x v="8"/>
    <s v="2 - zlecenie spółkom zależnym"/>
    <s v="brak"/>
    <s v="Regulamin logistyczny - zapytanie ofertowe zamknięte"/>
    <m/>
  </r>
  <r>
    <n v="9"/>
    <x v="0"/>
    <s v="Wymiana konstrukcji wsporczych sieci trakcyjnej w stacji Mysłowice Kosztowy MKSb - MKSc lk. 179 , MKSa - MKSc lk. 698"/>
    <s v="Wymiana konstrukcji wsporczych sieci trakcyjnejwraz z osprzętem w ilości:_x000a_konstrukcje indywidualne -  35 szt._x000a_konstrukcje bramkowe -                                         "/>
    <s v="179/698"/>
    <n v="1"/>
    <s v="24,955 (lk 179)                                                       0,114 (lk 883)"/>
    <s v="15,512 (lk 138) 14,235 (lk 138)"/>
    <s v="Śląskie"/>
    <n v="4"/>
    <n v="10"/>
    <n v="50"/>
    <n v="221"/>
    <n v="71"/>
    <m/>
    <n v="17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8"/>
    <s v="2 - zlecenie spółkom zależnym"/>
    <s v="brak"/>
    <s v="Regulamin logistyczny - zapytanie ofertowe zamknięte"/>
    <m/>
  </r>
  <r>
    <n v="10"/>
    <x v="0"/>
    <s v="Wymiana indywidualnych konstrukcji wsporczych sieci trakcyjnej na szlaku Granica IZ - podg. Dorota lk. 171"/>
    <s v="Wymiana konstrukcji wsporczych sieci trakcyjnejwraz z osprzętem w ilości:_x000a_konstrukcje indywidualne -  19 kpl_x000a_             "/>
    <n v="171"/>
    <n v="2"/>
    <n v="15.131"/>
    <n v="15.925000000000001"/>
    <s v="Śląskie"/>
    <n v="4"/>
    <n v="10"/>
    <n v="100"/>
    <n v="221"/>
    <n v="71"/>
    <m/>
    <n v="10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8"/>
    <s v="2 - zlecenie spółkom zależnym"/>
    <s v="brak"/>
    <s v="Regulamin logistyczny - zapytanie ofertowe zamknięte"/>
    <m/>
  </r>
  <r>
    <n v="11"/>
    <x v="0"/>
    <s v="Wymiana bramek sieci trakcyjnej na szlaku Sosnowiec Juliusz - Sosnowiec Dańdówka lk. 171"/>
    <s v="Wymiana konstrukcji wsporczych sieci trakcyjnejwraz z osprzętem w ilości:_x000a_konstrukcje indywidualne - 6 szt._x000a_konstrukcje bramkowe - 26 szt.                                         Likwidacja zbędnych konstrukcji indywidualnych bramkowych w ilości - "/>
    <s v="171/62"/>
    <s v="1,2, 1(lk. 62)"/>
    <n v="76.111000000000004"/>
    <n v="77.613"/>
    <s v="Śląskie"/>
    <n v="4"/>
    <n v="10"/>
    <n v="70"/>
    <n v="221"/>
    <n v="71"/>
    <n v="50"/>
    <n v="42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kwiecień - październik 2026"/>
    <s v="Nie"/>
    <m/>
    <s v="zamknięcia nocne lub w czasie przerw w ruchu. Ruch pociągów prowadzony torami czynnymi"/>
    <m/>
    <x v="8"/>
    <s v="2 - zlecenie spółkom zależnym"/>
    <s v="brak"/>
    <s v="Regulamin logistyczny - zapytanie ofertowe zamknięte"/>
    <m/>
  </r>
  <r>
    <n v="12"/>
    <x v="0"/>
    <s v="Wymiana konstrukcji wsporczych sieci trakcyjnej w stacji Sosnowiec Kazimierz tory 2,4,6 lk. 163"/>
    <s v="Wymiana konstrukcji wsporczych sieci trakcyjnejwraz z osprzętem w ilości:_x000a_konstrukcje indywidualne - kpl;19 szt_x000a_konstrukcje bramkowe - 8 szt.                                      "/>
    <n v="163"/>
    <s v="2,4,6"/>
    <s v="73,388 (km lk 062)"/>
    <n v="0.65900000000000003"/>
    <s v="Śląskie"/>
    <n v="4"/>
    <n v="10"/>
    <n v="80"/>
    <n v="221"/>
    <n v="71"/>
    <m/>
    <n v="21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4 maj - 30 wrzesień 2026"/>
    <s v="Nie"/>
    <m/>
    <s v="zamknięcia nocne lub w czasie przerw w ruchu. "/>
    <m/>
    <x v="8"/>
    <s v="2 - zlecenie spółkom zależnym"/>
    <s v="brak"/>
    <s v="Regulamin logistyczny - zapytanie ofertowe zamknięte"/>
    <m/>
  </r>
  <r>
    <n v="13"/>
    <x v="0"/>
    <s v="Wymiana bramek sieci trakcyjnej w stacji Bielsko-Biała Wschód lk. 117"/>
    <s v="Wymiana konstrukcji wsporczych sieci trakcyjnej wraz z osprzętem w ilości:_x000a_konstrukcje bramkowe -    9                                     "/>
    <n v="117"/>
    <s v="1,2,3,4,6,7"/>
    <n v="56.781999999999996"/>
    <n v="57.182000000000002"/>
    <s v="Śląskie"/>
    <n v="4"/>
    <n v="10"/>
    <n v="80"/>
    <n v="221"/>
    <n v="71"/>
    <m/>
    <n v="15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zamknięcia nocne lub w czasie przerw w ruchu. "/>
    <m/>
    <x v="8"/>
    <s v="2 - zlecenie spółkom zależnym"/>
    <s v="brak"/>
    <s v="Regulamin logistyczny - zapytanie ofertowe zamknięte"/>
    <m/>
  </r>
  <r>
    <n v="14"/>
    <x v="0"/>
    <s v="Wzmocnienie słupów i odbudowa głowic fundamentowych stalowych słupów krzyżowych i kotwowych oraz kotwień na szlaku Bielsko-Biała Wschód - Granica IZ lk. 117 "/>
    <s v="Odbudowa  i wzmocnienie głowic fundamentowych konstrukcji wsporczych sieci trakcyjnej (kotwowe): 27szt.+27 szt.głowic odciągów,_x000a_stalowe konstrukcje indywidualne : 20 szt."/>
    <n v="117"/>
    <n v="1"/>
    <n v="47.500999999999998"/>
    <n v="57.182000000000002"/>
    <s v="Śląskie"/>
    <n v="6"/>
    <n v="9"/>
    <n v="80"/>
    <n v="221"/>
    <n v="71"/>
    <m/>
    <n v="4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8"/>
    <s v="1 - zlecenie na zewnątrz"/>
    <s v="brak"/>
    <s v="Regulamin logistyczny - Zapytanie ofertowe otwarte"/>
    <m/>
  </r>
  <r>
    <n v="15"/>
    <x v="0"/>
    <s v="Wzmocnienie słupów i odbudowa głowic fundamentowych stalowych słupów krzyżowych i kotwowych oraz kotwień na stacji Bielsko-Biała Główna lk. 139"/>
    <s v="Odbudowa głowic fundamentowych w wskazanych lokalizacjach:90szt"/>
    <n v="139"/>
    <s v="1,2,3,4,16,18,20,22"/>
    <n v="54.8"/>
    <n v="56.095999999999997"/>
    <s v="Śląskie"/>
    <n v="6"/>
    <n v="9"/>
    <n v="40"/>
    <n v="221"/>
    <n v="71"/>
    <m/>
    <n v="4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8"/>
    <s v="1 - zlecenie na zewnątrz"/>
    <s v="brak"/>
    <s v="Regulamin logistyczny - Zapytanie ofertowe otwarte"/>
    <m/>
  </r>
  <r>
    <n v="17"/>
    <x v="2"/>
    <s v="Remont oświetlenia głowicy w stacji Tychy Miasto (od strony Grota Roweckiego) "/>
    <s v="Montaż słupów oświetleniowych - szt.5 _x000a_Montaż opraw LED na słupach - szt. 5 _x000a_Doprowadzenie zasilania kablem YAKY 4x35mm2 - 150m _x000a_Połączenia kablowe pomiędzy słupami YKY 4x6mm2 - 150m _x000a_Wlz 3x2,5mm2 - 50m _x000a_Przepust pod torami w rurze arota - 15m _x000a_Pomiary kontrolne. "/>
    <n v="179"/>
    <s v="międzytorze"/>
    <n v="3.38"/>
    <n v="4.26"/>
    <s v="Śląskie"/>
    <n v="7"/>
    <n v="9"/>
    <n v="60"/>
    <n v="221"/>
    <n v="71"/>
    <n v="0"/>
    <n v="350"/>
    <m/>
    <m/>
    <s v="Nie"/>
    <m/>
    <s v="Nie"/>
    <m/>
    <s v="Nie"/>
    <s v="Poprawa stanu technicznego urządzeń oświetlenia zewnętrznego, ograniczenie licznych awarii."/>
    <s v="Tak"/>
    <s v="sierpień - wrzesień"/>
    <s v="Nie"/>
    <m/>
    <m/>
    <m/>
    <x v="8"/>
    <s v="1 - zlecenie na zewnątrz"/>
    <s v="brak"/>
    <s v="Regulamin logistyczny - Zapytanie ofertowe otwarte"/>
    <m/>
  </r>
  <r>
    <s v="1."/>
    <x v="1"/>
    <s v="Wymiana EOR na stacji Zajączkowo Tczewskie"/>
    <s v="Wymiana wyeksploatowanych transformatorów separacyjnych 21 szt z grzałkami"/>
    <n v="729"/>
    <s v="Rozjazdy"/>
    <n v="5.9329999999999998"/>
    <n v="11.098000000000001"/>
    <s v="Pomorskie"/>
    <n v="5"/>
    <n v="10"/>
    <n v="60"/>
    <m/>
    <m/>
    <m/>
    <n v="320"/>
    <m/>
    <m/>
    <s v="Nie"/>
    <m/>
    <m/>
    <m/>
    <s v="Nie"/>
    <s v="ograniczenie awarii"/>
    <s v="nie"/>
    <m/>
    <s v="Nie"/>
    <m/>
    <m/>
    <n v="98851.709000000003"/>
    <x v="9"/>
    <s v="1 - zlecenie na zewnątrz"/>
    <s v="przeglądy i utrzymanie bieżące"/>
    <s v="Przetarg otwarty"/>
    <s v="ZALEGŁOŚCI"/>
  </r>
  <r>
    <s v="2."/>
    <x v="1"/>
    <s v="Wymiana EOR na stacji Pelplin"/>
    <s v="Wymiana wyeksploatowanych transformatorów separacyjnych 20 szt z grzałkami"/>
    <n v="131"/>
    <s v="Rozjazdy"/>
    <n v="476.95"/>
    <n v="479.13499999999999"/>
    <s v="Pomorskie"/>
    <n v="5"/>
    <n v="10"/>
    <n v="120"/>
    <m/>
    <m/>
    <m/>
    <n v="350"/>
    <m/>
    <m/>
    <s v="Nie"/>
    <m/>
    <m/>
    <m/>
    <s v="Nie"/>
    <s v="ograniczenie awarii"/>
    <s v="nie"/>
    <m/>
    <s v="Nie"/>
    <m/>
    <m/>
    <n v="1966679.6939999999"/>
    <x v="9"/>
    <s v="1 - zlecenie na zewnątrz"/>
    <s v="przeglądy i utrzymanie bieżące"/>
    <s v="Przetarg otwarty"/>
    <s v="ZALEGŁOŚCI"/>
  </r>
  <r>
    <s v="3."/>
    <x v="1"/>
    <s v="Wymiana EOR na stacji Morzeszczyn"/>
    <s v="Wymiana wyeksploatowanych transformatorów separacyjnych 25 szt z grzałkami"/>
    <n v="131"/>
    <s v="Rozjazdy"/>
    <n v="465.94799999999998"/>
    <n v="467.916"/>
    <s v="Pomorskie"/>
    <n v="5"/>
    <n v="10"/>
    <n v="120"/>
    <m/>
    <m/>
    <m/>
    <n v="400"/>
    <m/>
    <m/>
    <s v="Nie"/>
    <m/>
    <m/>
    <m/>
    <m/>
    <s v="ograniczenie awarii"/>
    <s v="nie"/>
    <m/>
    <s v="Nie"/>
    <m/>
    <m/>
    <n v="1966679.6939999999"/>
    <x v="9"/>
    <s v="1 - zlecenie na zewnątrz"/>
    <s v="przeglądy i utrzymanie bieżące"/>
    <s v="Przetarg otwarty"/>
    <s v="ZALEGŁOŚCI"/>
  </r>
  <r>
    <s v="4."/>
    <x v="0"/>
    <s v="Wymiana liny nośnej odcinka naprężania L1 o odługości 1011mb_x000a_na st. Subkowy"/>
    <s v="Wymiana liny nośnej, połączeń elektrycznych, połączeń typu &quot;Y&quot;, wieszaków przewodzących, lin kotwień środkowych, połączeń typu&quot;V&quot; oraz izolatorów dzielczych."/>
    <n v="131"/>
    <n v="1"/>
    <n v="483.52699999999999"/>
    <n v="484.53800000000001"/>
    <s v="Pomorskie"/>
    <n v="6"/>
    <n v="11"/>
    <n v="120"/>
    <m/>
    <m/>
    <m/>
    <n v="216"/>
    <s v="1 - zastępczy rozkład jazdy"/>
    <m/>
    <s v="Nie"/>
    <m/>
    <m/>
    <m/>
    <s v="Nie"/>
    <s v="ograniczenie awarii"/>
    <s v="Tak"/>
    <m/>
    <s v="Nie"/>
    <m/>
    <m/>
    <n v="1966679.6939999999"/>
    <x v="9"/>
    <s v="2 - zlecenie spółkom zależnym"/>
    <s v="przeglądy i utrzymanie bieżące"/>
    <s v="Przetarg zamknięty"/>
    <s v="ZALEGŁOŚCI"/>
  </r>
  <r>
    <s v="5."/>
    <x v="0"/>
    <s v="Wymiana liny nośnej odcinka naprężania L3 o odługości 884mb_x000a_na st. Subkowy"/>
    <s v="Wymiana liny nośnej, połączeń elektrycznych, połączeń typu &quot;Y&quot;, wieszaków przewodzących, lin kotwień środkowych, połączeń typu&quot;V&quot; oraz izolatorów dzielczych."/>
    <n v="131"/>
    <n v="1"/>
    <n v="484.51600000000002"/>
    <n v="485.4"/>
    <s v="Pomorskie"/>
    <n v="6"/>
    <n v="11"/>
    <n v="120"/>
    <m/>
    <m/>
    <m/>
    <n v="192"/>
    <s v="1 - zastępczy rozkład jazdy"/>
    <m/>
    <s v="Nie"/>
    <m/>
    <m/>
    <m/>
    <s v="Nie"/>
    <s v="ograniczenie awarii"/>
    <s v="Tak"/>
    <m/>
    <s v="Nie"/>
    <m/>
    <m/>
    <n v="1966679.6939999999"/>
    <x v="9"/>
    <s v="2 - zlecenie spółkom zależnym"/>
    <s v="przeglądy i utrzymanie bieżące"/>
    <s v="Przetarg zamknięty"/>
    <s v="ZALEGŁOŚCI"/>
  </r>
  <r>
    <s v="6."/>
    <x v="0"/>
    <s v="Wymiana liny nośnej odcinka naprężania L11 o odługości 362mb_x000a_na st. Subkowy"/>
    <s v="Wymiana liny nośnej, połączeń elektrycznych, połączeń typu &quot;Y&quot;, wieszaków przewodzących, lin kotwień środkowych, połączeń typu&quot;V&quot; oraz izolatorów dzielczych."/>
    <n v="131"/>
    <n v="1"/>
    <n v="485.28"/>
    <n v="485.642"/>
    <s v="Pomorskie"/>
    <n v="6"/>
    <n v="11"/>
    <n v="120"/>
    <m/>
    <m/>
    <m/>
    <n v="78"/>
    <s v="1 - zastępczy rozkład jazdy"/>
    <m/>
    <s v="Nie"/>
    <m/>
    <m/>
    <m/>
    <s v="Nie"/>
    <s v="ograniczenie awarii"/>
    <s v="Tak"/>
    <m/>
    <s v="Nie"/>
    <m/>
    <m/>
    <n v="1966679.6939999999"/>
    <x v="9"/>
    <s v="2 - zlecenie spółkom zależnym"/>
    <s v="przeglądy i utrzymanie bieżące"/>
    <s v="Przetarg zamknięty"/>
    <s v="ZALEGŁOŚCI"/>
  </r>
  <r>
    <s v="7."/>
    <x v="0"/>
    <s v="Wymiana liny nośnej odcinka naprężania L1 o odługości 1352mb_x000a_na szlaku Pelplin - Subkowy"/>
    <s v="Wymiana liny nośnej, połączeń elektrycznych, połączeń typu &quot;Y&quot;, wieszaków przewodzących, lin kotwień środkowych, połączeń typu&quot;V&quot; oraz izolatorów dzielczych."/>
    <n v="131"/>
    <n v="1"/>
    <n v="479.79899999999998"/>
    <n v="481.15100000000001"/>
    <s v="Pomorskie"/>
    <n v="6"/>
    <n v="11"/>
    <n v="16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8."/>
    <x v="0"/>
    <s v="Wymiana liny nośnej odcinka naprężania L3 o odługości 1352mb_x000a_na szlaku Pelplin - Subkowy"/>
    <s v="Wymiana liny nośnej, połączeń elektrycznych, połączeń typu &quot;Y&quot;, wieszaków przewodzących, lin kotwień środkowych, połączeń typu&quot;V&quot; oraz izolatorów dzielczych."/>
    <n v="131"/>
    <n v="1"/>
    <n v="481.06900000000002"/>
    <n v="482.42099999999999"/>
    <s v="Pomorskie"/>
    <n v="6"/>
    <n v="11"/>
    <n v="16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9."/>
    <x v="0"/>
    <s v="Wymiana liny nośnej odcinka naprężania L5 o odługości 1270mb_x000a_na szlaku Pelplin - Subkowy"/>
    <s v="Wymiana liny nośnej, połączeń elektrycznych, połączeń typu &quot;Y&quot;, wieszaków przewodzących, lin kotwień środkowych, połączeń typu&quot;V&quot; oraz izolatorów dzielczych."/>
    <n v="131"/>
    <n v="1"/>
    <n v="482.339"/>
    <n v="483.60899999999998"/>
    <s v="Pomorskie"/>
    <n v="6"/>
    <n v="11"/>
    <n v="160"/>
    <m/>
    <m/>
    <s v="100 km/h po torze sąsiednim podczas prac"/>
    <n v="282"/>
    <s v="1 - zastępczy rozkład jazdy"/>
    <m/>
    <s v="Nie"/>
    <m/>
    <m/>
    <m/>
    <s v="Nie"/>
    <s v="ograniczenie awarii"/>
    <s v="Tak"/>
    <m/>
    <s v="Nie"/>
    <m/>
    <m/>
    <n v="1966679.6939999999"/>
    <x v="9"/>
    <s v="2 - zlecenie spółkom zależnym"/>
    <s v="przeglądy i utrzymanie bieżące"/>
    <s v="Przetarg zamknięty"/>
    <s v="ZALEGŁOŚCI"/>
  </r>
  <r>
    <s v="10."/>
    <x v="0"/>
    <s v="Wymiana liny nośnej odcinka naprężania L37 o odługości 1350mb_x000a_na szlaku Twarda Góra - Smętowo"/>
    <s v="Wymiana liny nośnej, połączeń elektrycznych, połączeń typu &quot;Y&quot;, wieszaków przewodzących, lin kotwień środkowych, połączeń typu&quot;V&quot; oraz izolatorów dzielczych."/>
    <n v="131"/>
    <n v="1"/>
    <n v="454.238"/>
    <n v="455.58800000000002"/>
    <s v="Pomorskie"/>
    <n v="6"/>
    <n v="11"/>
    <n v="14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1."/>
    <x v="0"/>
    <s v="Kompleksowa wymiana sieci trakcyjnej na szlaku Janikowo - Inowrocław w torzez nr 2"/>
    <s v="Wymiana sieci trakcyjnej YpC120-2C na YC150-2CS150"/>
    <n v="353"/>
    <n v="2"/>
    <n v="91.602000000000004"/>
    <n v="95.512"/>
    <s v="Kujawsko-Pomorskie"/>
    <n v="9"/>
    <n v="11"/>
    <n v="160"/>
    <m/>
    <m/>
    <m/>
    <n v="9775"/>
    <s v="1 - zastępczy rozkład jazdy"/>
    <m/>
    <s v="Tak"/>
    <n v="200"/>
    <m/>
    <m/>
    <m/>
    <m/>
    <s v="Tak"/>
    <s v="01.09.2026-30.11.2026"/>
    <s v="TAK"/>
    <s v="Z 150 do 100"/>
    <m/>
    <m/>
    <x v="10"/>
    <s v="2 - zlecenie spółkom zależnym"/>
    <s v="Wymiana 5 szt słupoów trakcyjnych przelotowych"/>
    <m/>
    <s v="CELOWE"/>
  </r>
  <r>
    <s v="2."/>
    <x v="0"/>
    <s v="Kompleksowa wymiana sieci trakcyjnej na szlaku Janikowo - Inowrocław w torzez nr 2"/>
    <s v="Wymiana sieci trakcyjnej YpC120-2C na YC150-2CS150"/>
    <n v="353"/>
    <n v="2"/>
    <n v="95.869"/>
    <n v="97.945999999999998"/>
    <s v="Kujawsko-Pomorskie"/>
    <n v="9"/>
    <n v="11"/>
    <n v="160"/>
    <m/>
    <m/>
    <m/>
    <n v="5192.5"/>
    <s v="1 - zastępczy rozkład jazdy"/>
    <m/>
    <s v="Tak"/>
    <n v="200"/>
    <m/>
    <m/>
    <m/>
    <m/>
    <s v="Tak"/>
    <s v="01.09.2026-30.11.2026"/>
    <s v="TAK"/>
    <s v="Z 150 do 100"/>
    <m/>
    <m/>
    <x v="10"/>
    <s v="2 - zlecenie spółkom zależnym"/>
    <m/>
    <m/>
    <s v="CELOWE"/>
  </r>
  <r>
    <s v="3."/>
    <x v="0"/>
    <s v="Remont sieci trakcyjnej na szlaku Piotrków Kujawski - Chełmce tor nr 1"/>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1"/>
    <n v="284.28500000000003"/>
    <n v="294.25299999999999"/>
    <s v="Kujawsko-Pomorskie"/>
    <n v="4"/>
    <n v="5"/>
    <n v="120"/>
    <m/>
    <m/>
    <m/>
    <n v="7476"/>
    <s v="1 - zastępczy rozkład jazdy"/>
    <m/>
    <s v="Nie"/>
    <m/>
    <m/>
    <m/>
    <m/>
    <m/>
    <s v="Tak"/>
    <s v="01.04.2026-31.05.2026"/>
    <s v="TAK"/>
    <s v="Z 120 do 100"/>
    <m/>
    <m/>
    <x v="10"/>
    <s v="2 - zlecenie spółkom zależnym"/>
    <m/>
    <m/>
    <s v="CELOWE"/>
  </r>
  <r>
    <s v="4."/>
    <x v="0"/>
    <s v="Remont sieci trakcyjnej na szlaku Piotrków Kujawski - Chełmce tor nr 2"/>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2"/>
    <n v="284.221"/>
    <n v="294.34399999999999"/>
    <s v="Kujawsko-Pomorskie"/>
    <n v="6"/>
    <n v="7"/>
    <n v="120"/>
    <m/>
    <m/>
    <m/>
    <n v="7592.25"/>
    <s v="1 - zastępczy rozkład jazdy"/>
    <m/>
    <s v="Nie"/>
    <m/>
    <m/>
    <m/>
    <m/>
    <m/>
    <s v="Tak"/>
    <s v="01.06.2026-31.07.2026"/>
    <s v="TAK"/>
    <s v="Z 120 do 100"/>
    <m/>
    <m/>
    <x v="10"/>
    <s v="2 - zlecenie spółkom zależnym"/>
    <m/>
    <m/>
    <s v="CELOWE"/>
  </r>
  <r>
    <s v="5. "/>
    <x v="0"/>
    <s v="Remont sieci trakcyjnej na szlaku Solec Kujawski - Bydgoszcz Łęgnowo tor 1 i 2"/>
    <s v="Wymiana będących w złym stanie i odchylonych od pionu konstrukcji wsporczych sieci trakcyjnej, wymiana lin nośnych wraz z wieszakami oraz podwieszeń elastycznych"/>
    <n v="18"/>
    <s v="1, 2"/>
    <n v="140"/>
    <n v="147.72399999999999"/>
    <s v="Kujawsko-Pomorskie"/>
    <n v="9"/>
    <n v="12"/>
    <n v="140"/>
    <m/>
    <m/>
    <m/>
    <n v="7750"/>
    <s v="1 - zastępczy rozkład jazdy"/>
    <m/>
    <s v="Nie"/>
    <m/>
    <m/>
    <m/>
    <m/>
    <m/>
    <s v="Tak"/>
    <s v="01.09.2026-31.12.2026"/>
    <s v="Nie"/>
    <m/>
    <m/>
    <m/>
    <x v="10"/>
    <s v="2 - zlecenie spółkom zależnym"/>
    <m/>
    <m/>
    <s v="CELOWE"/>
  </r>
  <r>
    <s v="6."/>
    <x v="2"/>
    <s v="Demontaż nieeksploatowanych słupów i opraw oświetleniowych oraz częściowa wymiana na stacji Dąbie nad Nerem"/>
    <s v="Wymiana 4 słupów WZ na peronie 1 przy budynku dworca oraz przy rozjeździe nr 8 z uwagi na bardzo zły stan techniczny (słupy nr 8, 9, 10, 13). Do zabudowy słupy kompozytowe na zawiasie, oprawy LED (pojedyńcze, z wysięgnikami). Demontaż 7 słupów, na peronie 1 i za rozjazdem 8 przy torze nr 4 (słupy nr 6, 7, 11, 12, 14, 15, 16), kable przy słupach zmufować."/>
    <n v="131"/>
    <n v="4"/>
    <n v="229.36"/>
    <n v="229.73"/>
    <s v="Kujawsko-Pomorskie"/>
    <n v="7"/>
    <n v="8"/>
    <m/>
    <m/>
    <m/>
    <m/>
    <n v="90"/>
    <m/>
    <m/>
    <s v="Nie"/>
    <m/>
    <m/>
    <m/>
    <m/>
    <m/>
    <s v="Tak"/>
    <s v="01.07.2026-01.08.2026"/>
    <m/>
    <m/>
    <m/>
    <m/>
    <x v="10"/>
    <s v="2 - zlecenie spółkom zależnym"/>
    <s v="nie było"/>
    <m/>
    <s v="CELOWE"/>
  </r>
  <r>
    <s v="7."/>
    <x v="2"/>
    <s v="Demontaż nieeksploatowanych słupów i opraw oświetleniowych oraz częściowa wymiana na stacji Ponętów"/>
    <s v="Wymiana 8 słupów WZ na peronie 1 przy budynku dworca, przy rozjeździe nr 9 i za rozjazdem nr 9 z uwagi na bardzo zły stan techniczny (słupy nr 14, 15, 16, 17, 18, 20, 21, 22). Do zabudowy słupy kompozytowe, oprawy LED (5 pojedyńczych, 3 podwójne, z wysięgnikami). Demontaż 3 słupów na peronie (słupy nr 11, 12, 13), kable przy słupach zmufować."/>
    <n v="131"/>
    <n v="4"/>
    <n v="240.31"/>
    <n v="240.69"/>
    <s v="Kujawsko-Pomorskie"/>
    <n v="9"/>
    <n v="10"/>
    <m/>
    <m/>
    <m/>
    <m/>
    <n v="170"/>
    <m/>
    <m/>
    <s v="Nie"/>
    <m/>
    <m/>
    <m/>
    <m/>
    <m/>
    <s v="Tak"/>
    <s v="01.09.2026-01.10.2026"/>
    <m/>
    <m/>
    <m/>
    <m/>
    <x v="10"/>
    <s v="2 - zlecenie spółkom zależnym"/>
    <s v="nie było"/>
    <m/>
    <s v="CELOWE"/>
  </r>
  <r>
    <s v="8."/>
    <x v="2"/>
    <s v="Modernizacja oświetlenia peronów i rozjazdów stacja Bydgoszcz Łęgnowo"/>
    <s v="wymiana słupów, wysięgników, opraw i kabli oświetleniowych na peronach 1 i 2 oraz w rozjazdach ( uwagi: słupy na peronie 1 od strony stawów odchylone od toru należy przeanalziować ich posadowienie, oprawy LED na peronie z możliwością ponownego montażu lub odzysku jako styaroużyteczne, słupy betonowe z roku 1985)- peron 2 - 8 słupów + 8 opraw, peron 1 - 11 słupów + 11 opraw, rozjazdy - 3 słupy i 3 oprawy)"/>
    <n v="18"/>
    <s v="1 i 2"/>
    <n v="148.4"/>
    <n v="148.80000000000001"/>
    <s v="Kujawsko-Pomorskie"/>
    <n v="4"/>
    <n v="10"/>
    <m/>
    <m/>
    <m/>
    <m/>
    <n v="400"/>
    <m/>
    <m/>
    <s v="Nie"/>
    <m/>
    <m/>
    <m/>
    <s v="Nie"/>
    <m/>
    <s v="Tak"/>
    <s v="1-30.09"/>
    <m/>
    <m/>
    <m/>
    <m/>
    <x v="10"/>
    <s v="2 - zlecenie spółkom zależnym"/>
    <s v="2024 - wymiana 2 słupów metalowych na peronie 2 na staroużyteczne kompozyty ze względu na bardzo zły stan techniczny"/>
    <m/>
    <s v="CELOWE"/>
  </r>
  <r>
    <s v="9."/>
    <x v="2"/>
    <s v="Modernizacja oświetlenia peronu stacja Nowa Wieś Wielka"/>
    <s v="wymiana słupów, wysięgników, opraw i kabli oświetleniowych na peronie i dojściu do peronu (peron: 15 słupów betonowych z roku 1960 z 30 oprawami sodowymi + dojście 1 słup betonowy z 1960 roku z oprawą sodową; słupy na peronie z widocznymi zbrojeniami, pęknięciami i ubytkami betonu)"/>
    <n v="131"/>
    <s v="1 i 2"/>
    <n v="345.79"/>
    <n v="346.1"/>
    <s v="Kujawsko-Pomorskie"/>
    <n v="4"/>
    <n v="10"/>
    <m/>
    <m/>
    <m/>
    <m/>
    <n v="350"/>
    <m/>
    <m/>
    <s v="Nie"/>
    <m/>
    <m/>
    <m/>
    <s v="Nie"/>
    <m/>
    <s v="Tak"/>
    <s v="1-31.08"/>
    <m/>
    <m/>
    <m/>
    <m/>
    <x v="10"/>
    <s v="2 - zlecenie spółkom zależnym"/>
    <s v="przegląd 5-letni 08.24"/>
    <m/>
    <s v="CELOWE"/>
  </r>
  <r>
    <s v="10."/>
    <x v="2"/>
    <s v="Modernizacja oświetlenia peronu stacja Brzoza Bydgoska"/>
    <s v="wymiana słupów, wysięgników, opraw i kabli oświetleniowych na peronie (peron: 9 słupów betonowych z roku 1965 z 18 oprawami sodowymi; słupy na peronie z widocznymi zbrojeniami, pęknięciami i ubytkami betonu)"/>
    <n v="131"/>
    <s v="1 i 2"/>
    <n v="354.2"/>
    <n v="354.55"/>
    <s v="Kujawsko-Pomorskie"/>
    <n v="4"/>
    <n v="10"/>
    <m/>
    <m/>
    <m/>
    <m/>
    <n v="200"/>
    <m/>
    <m/>
    <s v="Nie"/>
    <m/>
    <m/>
    <m/>
    <s v="Nie"/>
    <m/>
    <s v="Tak"/>
    <s v="1-30.09"/>
    <m/>
    <m/>
    <m/>
    <m/>
    <x v="10"/>
    <s v="2 - zlecenie spółkom zależnym"/>
    <s v="przegląd 5-letni 07.24"/>
    <m/>
    <s v="CELOWE"/>
  </r>
  <r>
    <s v="11."/>
    <x v="2"/>
    <s v="Modernizacja oświetlenia torów i rozjazdów stacja Trzciniec"/>
    <s v="wymiana słupów, wysięgników i opraw oraz wymiana linii napowietrznej na kablową w rozjazdach (rozjazdy k. brzoza Bydgoska - 5 słupów betonowych z 1965 i 5 opraw sodowych SL100, k.Bydgoszcz - 7 słupów betonowych z 1965 i 6 opraw sodowych SL100; słupy z widocznymi ubytkami betonu i pęknięciami, jeden słup krańćowy znacznie przechylony)"/>
    <n v="131"/>
    <s v="1 (k. Brzoza) i 2(k. Bydgoszcz)"/>
    <s v="362,2 (k.Brzoza) i 363,250 (k. Bydgoszcz)"/>
    <s v="362,4 (k.Brzoza) i 363,550 (k.Inowrocław)"/>
    <s v="Kujawsko-Pomorskie"/>
    <n v="4"/>
    <n v="10"/>
    <m/>
    <m/>
    <m/>
    <m/>
    <n v="270"/>
    <m/>
    <m/>
    <s v="Nie"/>
    <m/>
    <m/>
    <m/>
    <s v="Nie"/>
    <m/>
    <s v="Tak"/>
    <s v="1-30.09"/>
    <m/>
    <m/>
    <m/>
    <m/>
    <x v="10"/>
    <s v="2 - zlecenie spółkom zależnym"/>
    <s v="przegląd 5-letni 07.24"/>
    <m/>
    <s v="CELOWE"/>
  </r>
  <r>
    <s v="12."/>
    <x v="1"/>
    <s v="Modernizacja urządzeń elektrycznego ogrzewania rozjazdów stacji Nowa Wieś Wielka"/>
    <s v="wymiana urządzeń EOR ( 6 szaf metalowych starego typu , skrzynie oraz okablowanie w 33 rozjazdach - zespoły transformatorów separacynych, kable zasilające i sterujace oraz tablica sterownicza starego typu w nastawni NWW), urządzenia starego typu systemu &quot;ZWUS Katowice&quot; zabudowane w roku 1983 z licznymi usterkami (kable częściowo z ubytkami izloacji, pokrywy skrzyń starego typu skorodowane, występują czasowe problemy z załączaniem urządzęń z pulpitu)"/>
    <s v="131, 201"/>
    <s v="1 i 2 plus tory dodatkowe"/>
    <m/>
    <m/>
    <s v="Kujawsko-Pomorskie"/>
    <n v="5"/>
    <n v="8"/>
    <m/>
    <m/>
    <m/>
    <m/>
    <n v="5000"/>
    <m/>
    <m/>
    <s v="Nie"/>
    <m/>
    <m/>
    <m/>
    <s v="Nie"/>
    <m/>
    <s v="Tak"/>
    <s v="1-31.08"/>
    <m/>
    <m/>
    <m/>
    <m/>
    <x v="10"/>
    <s v="2 - zlecenie spółkom zależnym"/>
    <s v="przegląd 5-letni 10.22"/>
    <m/>
    <s v="CELOWE"/>
  </r>
  <r>
    <s v="13."/>
    <x v="2"/>
    <s v="Wymiana słupów oświetleniowych i opraw pomiędzy posterunkami TrA i P1 na stacji Toruń Główny"/>
    <s v="Wymiana 22 słupów WZ w rejonie posterunku P1 i TrA ze względu na zły stan techniczny"/>
    <s v="18_x000a_353"/>
    <s v="1, 2, 65, 67, 72, 73, 75, 78, 81, 84"/>
    <s v="108,500_x000a_135,980"/>
    <s v="109,710_x000a_134,750"/>
    <s v="Kujawsko-Pomorskie"/>
    <n v="8"/>
    <n v="10"/>
    <m/>
    <m/>
    <m/>
    <m/>
    <n v="440"/>
    <m/>
    <m/>
    <s v="Nie"/>
    <m/>
    <m/>
    <m/>
    <s v="Nie"/>
    <m/>
    <s v="Tak"/>
    <s v="01.08.2026-31.10-2026"/>
    <m/>
    <m/>
    <m/>
    <m/>
    <x v="10"/>
    <s v="2 - zlecenie spółkom zależnym"/>
    <s v="nie było"/>
    <m/>
    <s v="CELOWE"/>
  </r>
  <r>
    <s v="14."/>
    <x v="2"/>
    <s v="Modernizacja urządzeń oświetlenia przejazdu w km. 164,766 lk018 Bydgoszcz Prądy ul. Przejście"/>
    <s v="wymiana słupów, wysięgników, opraw i okablowania dla przejazdu wraz z ewentualną korektą posadowienia -3 słupy WZ z roku 1967 z 3 oprawami LED Racer Mini bez zachowania wymaganych odległości od rogatek"/>
    <n v="18"/>
    <s v="1 i 2"/>
    <n v="164.76599999999999"/>
    <n v="164.76599999999999"/>
    <s v="Kujawsko-Pomorskie"/>
    <n v="4"/>
    <n v="10"/>
    <m/>
    <m/>
    <m/>
    <m/>
    <n v="60"/>
    <m/>
    <m/>
    <s v="Nie"/>
    <m/>
    <m/>
    <m/>
    <s v="Nie"/>
    <m/>
    <s v="nie"/>
    <m/>
    <m/>
    <m/>
    <m/>
    <m/>
    <x v="10"/>
    <s v="2 - zlecenie spółkom zależnym"/>
    <s v="przegląd roczny 05.2025"/>
    <m/>
    <s v="CELOWE"/>
  </r>
  <r>
    <s v="15."/>
    <x v="2"/>
    <s v="Modernizacja urządzeń oświetlenia przejazdu w km. 165,580 lk018 Bydgoszcz Prądy ul. Skośna"/>
    <s v="wymiana słupów, wysięgników, opraw i okablowania dla przejazdu wraz z  korektą posadowienia -2 słupy WZ z roku 1967 z 2 oprawami LED Racer Mini, słup od stornu toru nr 1 znajduje ssię po złej stronie przejazdu"/>
    <n v="18"/>
    <s v="1i2"/>
    <n v="165.58"/>
    <n v="165.58"/>
    <s v="Kujawsko-Pomorskie"/>
    <n v="4"/>
    <n v="10"/>
    <m/>
    <m/>
    <m/>
    <m/>
    <n v="40"/>
    <m/>
    <m/>
    <s v="Nie"/>
    <m/>
    <m/>
    <m/>
    <s v="Nie"/>
    <m/>
    <s v="nie"/>
    <m/>
    <m/>
    <m/>
    <m/>
    <m/>
    <x v="10"/>
    <s v="2 - zlecenie spółkom zależnym"/>
    <s v="przegląd roczny 05.2025"/>
    <m/>
    <s v="CELOWE"/>
  </r>
  <r>
    <s v="16."/>
    <x v="2"/>
    <s v="Modernizacja urządzeń oświetlenia przejazdu w km.168,233 lk018 Pawłówek"/>
    <s v="wymiana słupów, wysięgników, opraw i okablowania dla przejazdu wraz z  ewentualną korektą posadowienia -2 słupy metalowe z roku 1968 z 2 oprawami LED Racer Mini"/>
    <n v="18"/>
    <s v="1 i 2"/>
    <n v="168.233"/>
    <n v="168.233"/>
    <s v="Kujawsko-Pomorskie"/>
    <n v="4"/>
    <n v="10"/>
    <m/>
    <m/>
    <m/>
    <m/>
    <n v="40"/>
    <m/>
    <m/>
    <s v="Nie"/>
    <m/>
    <m/>
    <m/>
    <s v="Nie"/>
    <m/>
    <s v="nie"/>
    <m/>
    <m/>
    <m/>
    <m/>
    <m/>
    <x v="10"/>
    <s v="2 - zlecenie spółkom zależnym"/>
    <s v="przegląd 5-letni 08.24"/>
    <m/>
    <s v="CELOWE"/>
  </r>
  <r>
    <s v="17."/>
    <x v="2"/>
    <s v="Modernizacja urządzeń oświetlenia przejścia w km.158,607 lk018 Bydgoszcz Główna ul. Zaświat"/>
    <s v="wymiana słupów, wysięgników,  opraw i okablowania dla przejazdu wraz z  ewentualną korektą posadowienia -2 słupy metalowe z roku 1961 z 2 oprawami LED Racer Mini"/>
    <n v="18"/>
    <s v="1 i 2"/>
    <n v="158.607"/>
    <n v="158.607"/>
    <s v="Kujawsko-Pomorskie"/>
    <n v="4"/>
    <n v="10"/>
    <m/>
    <m/>
    <m/>
    <m/>
    <n v="40"/>
    <m/>
    <m/>
    <s v="Nie"/>
    <m/>
    <m/>
    <m/>
    <s v="Nie"/>
    <m/>
    <s v="nie"/>
    <m/>
    <m/>
    <m/>
    <m/>
    <m/>
    <x v="10"/>
    <s v="2 - zlecenie spółkom zależnym"/>
    <s v="przegląd 5-letni 06.25"/>
    <m/>
    <s v="CELOWE"/>
  </r>
  <r>
    <s v="1."/>
    <x v="1"/>
    <s v="Modernizacja elektrycznego ogrzewania rozjazdów stacja Braniewo"/>
    <s v="Wymiana szaf sterowania elektrycznego ogrzewania, skrzyń transformatorowych z wymianą kabli sterowniczych ze względu na częste awarie oraz brak części zamiennych do wyeksploatowanych szaf"/>
    <s v="204,221,254,217"/>
    <s v="1,3,5,102,201,203,212,213,504,511,700,80"/>
    <n v="83.2"/>
    <n v="87.95"/>
    <s v="Warmińsko-Mazurskie"/>
    <n v="6"/>
    <n v="12"/>
    <s v="nie dotyczy"/>
    <s v="nie dotyczy"/>
    <s v="nie dotyczy"/>
    <s v="nie dotyczy"/>
    <n v="1100"/>
    <m/>
    <m/>
    <s v="Nie"/>
    <s v="nie dotyczy"/>
    <s v="Nie"/>
    <s v="nie dotyczy"/>
    <s v="Nie"/>
    <s v="Nie dotyczy"/>
    <s v="nie"/>
    <s v="Nie dotyczy"/>
    <s v="Nie"/>
    <s v="Nie dotyczy"/>
    <s v="Nie dotyczy"/>
    <m/>
    <x v="11"/>
    <s v="1 - zlecenie na zewnątrz"/>
    <s v="Prace utrzymaniowe w ramach umowy utrzymaniowej energetyki nietrakcyjnej"/>
    <s v="Zapytanie ofertowe otwarte"/>
    <s v="ZALEGŁOŚCI"/>
  </r>
  <r>
    <s v="1."/>
    <x v="4"/>
    <s v="Wymiana osprzętu sieci  napowietrznej LPN 20kV "/>
    <s v="wymiana istniejących przewodów linii napowietrznej LPN 20kV  na nowe przewody linii napowietrznej typu 3xAFL-6 1x35 mm2"/>
    <n v="273"/>
    <n v="2"/>
    <n v="69.652000000000001"/>
    <n v="73.881"/>
    <s v="Dolnośląskie"/>
    <n v="6"/>
    <n v="6"/>
    <m/>
    <s v="nie dotyczy"/>
    <s v="nie dotyczy"/>
    <s v="nie dotyczy"/>
    <n v="300"/>
    <s v="1 - zastępczy rozkład jazdy"/>
    <m/>
    <s v="Nie"/>
    <m/>
    <s v="Nie"/>
    <m/>
    <s v="Nie"/>
    <s v="Zapobieganie awarii sieci trakcyjnej"/>
    <s v="Tak"/>
    <s v="od 02.06.2026 do 30.06.2026"/>
    <s v="Nie"/>
    <s v="Nie dotyczy"/>
    <s v="Nie dotyczy"/>
    <n v="61"/>
    <x v="12"/>
    <s v="1 - zlecenie na zewnątrz"/>
    <s v="nie było"/>
    <s v="Regulamin logistyczny - Zapytanie ofertowe otwarte "/>
    <m/>
  </r>
  <r>
    <s v="2."/>
    <x v="0"/>
    <s v="Remont sieci trakcyjnej  wraz z pracami towarzyszącymi"/>
    <s v="Wymiana konstrukcji wsporczych wraz z osprzetem,   wymiana liny nośnej + wieszaki,"/>
    <n v="766"/>
    <n v="1"/>
    <n v="1E-3"/>
    <n v="3.6059999999999999"/>
    <s v="Dolnośląskie"/>
    <n v="8"/>
    <n v="12"/>
    <m/>
    <s v="nie dotyczy"/>
    <s v="nie dotyczy"/>
    <s v="nie dotyczy"/>
    <n v="7000"/>
    <s v="1 - zastępczy rozkład jazdy"/>
    <m/>
    <s v="Nie"/>
    <m/>
    <s v="Nie"/>
    <m/>
    <s v="Nie"/>
    <s v="Zapobieganie awarii sieci trakcyjnej"/>
    <s v="Tak"/>
    <s v="od 31.08.2026 do 31.12.2026"/>
    <s v="Nie"/>
    <s v="Nie dotyczy"/>
    <s v="Nie dotyczy"/>
    <n v="55"/>
    <x v="12"/>
    <s v="2 - zlecenie spółkom zależnym"/>
    <s v="nie było"/>
    <s v="Regulamin logistyczny - Zapytanie ofertowe zamknięte § 18 ust 2 lit b) "/>
    <m/>
  </r>
  <r>
    <s v="3."/>
    <x v="0"/>
    <s v="Kompleksowa wymiana sieci trakcyjnej "/>
    <s v="Wymiana konstrukcji wsporczych wraz z osprzetem,   wymiana liny nośnej + wieszaki,"/>
    <n v="281"/>
    <n v="2"/>
    <n v="10.858000000000001"/>
    <n v="15.772"/>
    <s v="Dolnośląskie"/>
    <n v="6"/>
    <n v="8"/>
    <m/>
    <s v="nie dotyczy"/>
    <s v="nie dotyczy"/>
    <s v="nie dotyczy"/>
    <n v="6000"/>
    <s v="1 - zastępczy rozkład jazdy"/>
    <m/>
    <s v="Nie"/>
    <m/>
    <s v="Nie"/>
    <m/>
    <s v="Nie"/>
    <s v="Zapobieganie awarii sieci trakcyjnej"/>
    <s v="Tak"/>
    <s v="od 14.06.2026 do 29.08.2026"/>
    <s v="Nie"/>
    <s v="Nie dotyczy"/>
    <s v="Nie dotyczy"/>
    <n v="74"/>
    <x v="12"/>
    <s v="2 - zlecenie spółkom zależnym"/>
    <s v="nie było"/>
    <s v="Regulamin logistyczny - Zapytanie ofertowe zamknięte § 18 ust 2 lit b) "/>
    <m/>
  </r>
  <r>
    <s v="4."/>
    <x v="0"/>
    <s v="Kompleksowa wymiana sieci trakcyjnej "/>
    <s v="Wymiana konstrukcji wsporczych wraz z osprzetem,   wymiana liny nośnej + wieszaki,"/>
    <n v="132"/>
    <n v="2"/>
    <n v="172.4"/>
    <n v="178.3"/>
    <s v="Dolnośląskie"/>
    <n v="8"/>
    <n v="12"/>
    <m/>
    <s v="nie dotyczy"/>
    <s v="nie dotyczy"/>
    <s v="nie dotyczy"/>
    <n v="7500"/>
    <s v="1 - zastępczy rozkład jazdy"/>
    <m/>
    <s v="Nie"/>
    <m/>
    <s v="Nie"/>
    <m/>
    <s v="Nie"/>
    <s v="Zapobieganie awarii sieci trakcyjnej"/>
    <s v="Tak"/>
    <s v="OD 01.09.2025 DO 31.12.2025"/>
    <s v="Nie"/>
    <s v="Nie dotyczy"/>
    <s v="Nie dotyczy"/>
    <n v="152"/>
    <x v="12"/>
    <s v="2 - zlecenie spółkom zależnym"/>
    <s v="nie było"/>
    <s v="Regulamin logistyczny - Zapytanie ofertowe zamknięte § 18 ust 2 lit b) "/>
    <m/>
  </r>
  <r>
    <s v="5."/>
    <x v="1"/>
    <s v="Wymiana wyeksploatowanych urządzeń grzewczych EOR - Węgliniec"/>
    <s v="Demontaż i montaż na rozjazdach nr: 101, 3,4,6, 12,14, 16,132, 17, 18, 133, 19, 20, 21,22, 23,24,138,139, 25,26, 31, 32, 142, 144, 34, 35, 149, 33, 153, 154, 66, 68, 69,70, 71,78, 12, 6, 14,82, 112, 86, 83, 84, 85, 114, 115, 117, 93, 119, 94, 121, 123, 95, 125, 126, 97, 99, 129, 103, 105,181, 182, 183, 172, 173, 184, 185, 186, 175, 174, 187,176, 188, 177, 191, 192, 193, 194, 136,141, 143, 145, 146, 147,150,151, 152 (kpl. Grzewcze na poszczególne rozjazdy, transformatory, grzałki z uchwytami, montaż czujnika pogodowego na rozjeździe wzorcowym wraz z szafami, nowe kable zasilające, nowe kable sterownicze do nastawni, zabudowa sterownika nadrzędnego na nastawni - NEK"/>
    <n v="282"/>
    <s v="tory stacyjne "/>
    <n v="0.52200000000000002"/>
    <n v="62.287999999999997"/>
    <s v="Dolnośląskie"/>
    <n v="3"/>
    <n v="9"/>
    <m/>
    <m/>
    <m/>
    <m/>
    <n v="2500"/>
    <m/>
    <m/>
    <s v="Nie"/>
    <m/>
    <s v="Nie"/>
    <m/>
    <s v="Nie"/>
    <s v="Zapobieganie awarii EOR"/>
    <s v="nie"/>
    <m/>
    <s v="Nie"/>
    <s v="Nie dotyczy"/>
    <s v="Nie dotyczy"/>
    <m/>
    <x v="12"/>
    <s v="1 - zlecenie na zewnątrz"/>
    <s v="nie było"/>
    <s v="Regulamin logistyczny - Zapytanie ofertowe otwarte "/>
    <m/>
  </r>
  <r>
    <s v="6."/>
    <x v="3"/>
    <s v="Wymiana starej rozdzielni głównej bakelitowej oraz wymiana instalacji elektrycznej aluminiowej - schronisko drogowe stacja Zgorzelec"/>
    <s v="Demontaż starej rozdzielni głównej wraz z osprzętem ( wyłączniki, gniazda wtykowe, oprawy oświetleniowe i.t.p. )Wymiana instalacji elektrycznej wewnętrznej. Instalacja elektryczna podtynkowa, instalacje elektryczne zabudowa: puszki łączeniowe, gniazda wtykowe 230V / 400V, wyłączniki, lampy oświetleniowe i.t.p. wraz z wymianą rozdzielni głównej. Wykonanie pomiarów elektrycznych. Wykonanie projektu."/>
    <n v="274"/>
    <m/>
    <n v="201.79499999999999"/>
    <n v="201.79499999999999"/>
    <s v="Dolnośląskie"/>
    <n v="3"/>
    <n v="6"/>
    <m/>
    <m/>
    <m/>
    <m/>
    <n v="77"/>
    <m/>
    <m/>
    <s v="Nie"/>
    <m/>
    <s v="Nie"/>
    <m/>
    <s v="Nie"/>
    <s v="Zapobieganie awarii"/>
    <s v="nie"/>
    <m/>
    <s v="Nie"/>
    <s v="Nie dotyczy"/>
    <s v="Nie dotyczy"/>
    <m/>
    <x v="12"/>
    <s v="1 - zlecenie na zewnątrz"/>
    <s v="nie było"/>
    <s v="Regulamin logistyczny - Zapytanie ofertowe otwarte "/>
    <m/>
  </r>
  <r>
    <s v="7."/>
    <x v="2"/>
    <s v="Wymiana drewniwnych słupów oświetleniowych i opraw typu ORZ ( rtęciowych ) oraz z wymianą starej szafy oświetleniowej wraz z przełożeniem układu pomiarowego -  P.O. Stary Węgliniec - peron"/>
    <s v="Demontaż starej szafy oświetleniowej, demontaż słupów drewnianych wraz z ustojami szt. 5 Wykonanie projektu. Montaż nowej szafy oświetleniowej, montaż słupów oświetleniowych, wykonanie wykopu kablowego, układanie kabli zasilających i sterowniczych, układanie folii ostrzegawczej, zasypanie wykopu, montaż opraw oświetleniowych. Wykonanie pomiarów elektrycznych."/>
    <n v="282"/>
    <m/>
    <n v="64.099999999999994"/>
    <n v="64.47"/>
    <s v="Dolnośląskie"/>
    <n v="4"/>
    <n v="7"/>
    <m/>
    <m/>
    <m/>
    <m/>
    <n v="75"/>
    <m/>
    <m/>
    <s v="Nie"/>
    <m/>
    <s v="Nie"/>
    <m/>
    <s v="Nie"/>
    <s v="Zapobieganie awarii"/>
    <s v="nie"/>
    <m/>
    <s v="Nie"/>
    <s v="Nie dotyczy"/>
    <s v="Nie dotyczy"/>
    <m/>
    <x v="12"/>
    <s v="1 - zlecenie na zewnątrz"/>
    <s v="nie było"/>
    <s v="Regulamin logistyczny - Zapytanie ofertowe otwarte "/>
    <m/>
  </r>
  <r>
    <n v="1"/>
    <x v="2"/>
    <s v="Modernizacja oświetlenia zewnętrznego w stacji Sędzice"/>
    <s v="Wymiana słupów oświetleniowych  z oprawami i okablowaniem"/>
    <n v="14"/>
    <n v="1.2"/>
    <n v="70.3"/>
    <n v="71.400000000000006"/>
    <s v="Łódzkie"/>
    <n v="8"/>
    <n v="11"/>
    <m/>
    <m/>
    <m/>
    <m/>
    <n v="170"/>
    <m/>
    <m/>
    <s v="Nie"/>
    <m/>
    <s v="Nie"/>
    <s v="nie dotyczy"/>
    <s v="Nie"/>
    <s v="poprawa bezpieczeństwa"/>
    <s v="Tak"/>
    <s v="13.08.2026 - 13.08.2026"/>
    <s v="Nie"/>
    <m/>
    <m/>
    <s v="55,242 szt/dobę"/>
    <x v="13"/>
    <s v="1 - zlecenie na zewnątrz"/>
    <s v="bieżące utrzymanie - przeglądy okresowe "/>
    <s v="Zapytanie ofertowe otwarte"/>
    <s v="ZALEGŁOŚCI"/>
  </r>
  <r>
    <n v="2"/>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1"/>
    <n v="31.762"/>
    <n v="33.015999999999998"/>
    <s v="Wielkopolskie"/>
    <n v="6"/>
    <n v="6"/>
    <m/>
    <m/>
    <m/>
    <m/>
    <n v="310"/>
    <m/>
    <m/>
    <s v="Nie"/>
    <m/>
    <s v="Nie"/>
    <s v="nie dotyczy"/>
    <s v="Nie"/>
    <s v="zmiejszenie awaryjności i poprawa płynności prowadzenia ruchu kolejowego"/>
    <s v="Tak"/>
    <s v="17.06. 2026-19.06.2026"/>
    <s v="Nie"/>
    <m/>
    <m/>
    <s v="45,041szt./dobę"/>
    <x v="13"/>
    <s v="2 - zlecenie spółkom zależnym"/>
    <s v="bieżące utrzymanie - przeglądy okresowe "/>
    <s v="regulamin logistyczny"/>
    <s v="ZALEGŁOŚCI"/>
  </r>
  <r>
    <n v="3"/>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1"/>
    <n v="34.21"/>
    <n v="36.122"/>
    <s v="Wielkopolskie"/>
    <n v="6"/>
    <n v="6"/>
    <m/>
    <m/>
    <m/>
    <m/>
    <n v="270"/>
    <m/>
    <m/>
    <s v="Nie"/>
    <m/>
    <s v="Nie"/>
    <s v="nie dotyczy"/>
    <s v="Nie"/>
    <s v="zmiejszenie awaryjności i poprawa płynności prowadzenia ruchu kolejowego"/>
    <s v="Tak"/>
    <s v="20.06.2026 - 22.06.2026"/>
    <s v="Nie"/>
    <m/>
    <m/>
    <s v="45,041szt./dobę"/>
    <x v="13"/>
    <s v="3 - zlecenie spółkom zależnym"/>
    <s v="bieżące utrzymanie - przeglądy okresowe "/>
    <s v="regulamin logistyczny"/>
    <s v="ZALEGŁOŚCI"/>
  </r>
  <r>
    <n v="4"/>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2"/>
    <n v="41.779000000000003"/>
    <n v="43.162999999999997"/>
    <s v="Wielkopolskie"/>
    <n v="6"/>
    <n v="6"/>
    <m/>
    <m/>
    <m/>
    <m/>
    <n v="320"/>
    <m/>
    <m/>
    <s v="Nie"/>
    <m/>
    <s v="Nie"/>
    <s v="nie dotyczy"/>
    <m/>
    <s v="zmiejszenie awaryjności i poprawa płynności prowadzenia ruchu kolejowego"/>
    <s v="Tak"/>
    <s v="23.06.2026 - 25.06.2026"/>
    <s v="Nie"/>
    <m/>
    <m/>
    <s v="45,041szt/dobę"/>
    <x v="13"/>
    <s v="4 - zlecenie spółkom zależnym"/>
    <s v="bieżące utrzymanie - przeglądy okresowe "/>
    <s v="regulamin logistyczny"/>
    <s v="ZALEGŁOŚCI"/>
  </r>
  <r>
    <n v="5"/>
    <x v="2"/>
    <s v="Modernizacja oświetlenia zewnętrznego rozjazdów w stacji Sulęcinek"/>
    <s v="Wymiana słupów oświetleniowych  z oprawami i okablowaniem"/>
    <n v="272"/>
    <n v="1.2"/>
    <n v="157.1"/>
    <n v="158.1"/>
    <s v="Wielkopolskie"/>
    <n v="8"/>
    <n v="11"/>
    <m/>
    <m/>
    <m/>
    <m/>
    <n v="200"/>
    <m/>
    <m/>
    <s v="Nie"/>
    <m/>
    <s v="Nie"/>
    <s v="nie dotyczy"/>
    <s v="Nie"/>
    <s v="poprawa bezpieczeństwa"/>
    <s v="Tak"/>
    <s v="15.08.2026 - 15.08.2026"/>
    <s v="Nie"/>
    <m/>
    <m/>
    <s v="87,549szt/dobę"/>
    <x v="13"/>
    <s v="1 - zlecenie na zewnątrz"/>
    <s v="bieżące utrzymanie - przeglądy okresowe "/>
    <s v="Zapytanie ofertowe otwarte"/>
    <s v="ZALEGŁOŚCI"/>
  </r>
  <r>
    <s v="1."/>
    <x v="0"/>
    <s v="Przebudowa konstrukcji wsporczej na stacji Poznań Krzesiny tor nr 1, 2 w lok.  191-43, 191-42, 191-50,192-10, 192-34, 192-38, linia kolejowa nr 272"/>
    <s v="Przebudowa konstrukcji wsporczej na stacji Poznań Krzesiny w lok.  191-43, 191-42, 191-50,192-10, 192-34, 192-38"/>
    <n v="272"/>
    <s v="1, 2"/>
    <n v="191.17500000000001"/>
    <n v="192.48400000000001"/>
    <s v="Wielkopolskie"/>
    <m/>
    <m/>
    <m/>
    <m/>
    <m/>
    <m/>
    <n v="360"/>
    <m/>
    <m/>
    <s v="Nie"/>
    <m/>
    <s v="Nie"/>
    <m/>
    <s v="Nie"/>
    <s v="Poprawa stanu infrastruktury"/>
    <s v="Tak"/>
    <m/>
    <m/>
    <m/>
    <m/>
    <m/>
    <x v="14"/>
    <s v="1 - zlecenie na zewnątrz"/>
    <s v="prace serwisowe i przegląd"/>
    <s v="Umowa utrzymaniowa"/>
    <s v="CELOWE"/>
  </r>
  <r>
    <s v="2."/>
    <x v="0"/>
    <s v="Przebudowa 7 szt. konstrukcji wsporczych na szlaku Poznań PoD - Suchy Las tor nr 1, 2 w lok.  2-22, 2-20, 2-21, 2-19, 2-25, 2-23, 0-27, linii kolejowej 354."/>
    <s v="Przebudowa 7 szt. konstrukcji wsporczych na szlaku Poznań PoD - Suchy Las tor nr 1, 2 w lok.  2-22, 2-20, 2-21, 2-19, 2-25, 2-23, 0-27, linii kolejowej 354."/>
    <n v="354"/>
    <s v="1, 2"/>
    <n v="0.11700000000000001"/>
    <n v="2.641"/>
    <s v="Wielkopolskie"/>
    <m/>
    <m/>
    <m/>
    <m/>
    <m/>
    <m/>
    <n v="420"/>
    <m/>
    <m/>
    <s v="Nie"/>
    <m/>
    <s v="Nie"/>
    <m/>
    <s v="Nie"/>
    <s v="Poprawa stanu infrastruktury"/>
    <s v="Tak"/>
    <m/>
    <m/>
    <m/>
    <m/>
    <m/>
    <x v="14"/>
    <s v="1 - zlecenie na zewnątrz"/>
    <s v="prace serwisowe i przegląd"/>
    <s v="Umowa utrzymaniowa"/>
    <s v="CELOWE"/>
  </r>
  <r>
    <s v="3."/>
    <x v="0"/>
    <s v="Przebudowa konstrukcji wsporczej na szlaku Czerniejewo – Gniezno  tor nr 2 w lok. 148-19, 148-24 i 148-26. Linia kolejowa nr 281."/>
    <s v="Przebudowa konstrukcji wsporczej na szlaku Czerniejewo – Gniezno  tor nr 2 w lok. 148-19, 148-24 i 148-26. Linia kolejowa nr 281."/>
    <n v="281"/>
    <n v="2"/>
    <n v="148.57"/>
    <n v="149.68"/>
    <s v="Wielkopolskie"/>
    <m/>
    <m/>
    <m/>
    <m/>
    <m/>
    <m/>
    <n v="180"/>
    <m/>
    <m/>
    <s v="Nie"/>
    <m/>
    <s v="Nie"/>
    <m/>
    <s v="Nie"/>
    <s v="Poprawa stanu infrastruktury"/>
    <s v="Tak"/>
    <m/>
    <m/>
    <m/>
    <m/>
    <m/>
    <x v="14"/>
    <s v="1 - zlecenie na zewnątrz"/>
    <s v="prace serwisowe i przegląd"/>
    <s v="Umowa utrzymaniowa"/>
    <s v="CELOWE"/>
  </r>
  <r>
    <s v="4."/>
    <x v="0"/>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n v="281"/>
    <n v="2"/>
    <n v="136.655"/>
    <n v="146.39400000000001"/>
    <s v="Wielkopolskie"/>
    <m/>
    <m/>
    <m/>
    <m/>
    <m/>
    <m/>
    <n v="1800"/>
    <m/>
    <m/>
    <s v="Nie"/>
    <m/>
    <s v="Nie"/>
    <m/>
    <s v="Nie"/>
    <s v="Poprawa stanu infrastruktury"/>
    <s v="Tak"/>
    <m/>
    <m/>
    <m/>
    <m/>
    <m/>
    <x v="14"/>
    <s v="1 - zlecenie na zewnątrz"/>
    <s v="prace serwisowe i przegląd"/>
    <s v="Umowa utrzymaniowa"/>
    <s v="CELOWE"/>
  </r>
  <r>
    <s v="5."/>
    <x v="0"/>
    <s v="Wymiana 1396 szt. wieszaków na wieszaki prądowe  na szlaku Wargowo – Oborniki Most  tor nr 1,  sekcje nr L53, 55, 57, 59, 61.  Linia kolejowa nr 354"/>
    <s v="Wymiana 1396 szt. wieszaków na wieszaki prądowe  na szlaku Wargowo – Oborniki Most  tor nr 1,  sekcje nr L53, 55, 57, 59, 61.  Linia kolejowa nr 354"/>
    <n v="354"/>
    <n v="1"/>
    <n v="19.963000000000001"/>
    <n v="25.24"/>
    <s v="Wielkopolskie"/>
    <m/>
    <m/>
    <m/>
    <m/>
    <m/>
    <m/>
    <n v="310"/>
    <m/>
    <m/>
    <s v="Nie"/>
    <m/>
    <s v="Nie"/>
    <m/>
    <s v="Nie"/>
    <s v="Poprawa stanu infrastruktury"/>
    <s v="Tak"/>
    <m/>
    <m/>
    <m/>
    <m/>
    <m/>
    <x v="14"/>
    <s v="1 - zlecenie na zewnątrz"/>
    <s v="prace serwisowe i przegląd"/>
    <s v="Umowa utrzymaniowa"/>
    <s v="CELOWE"/>
  </r>
  <r>
    <s v="6."/>
    <x v="0"/>
    <s v="Wymiana 1434 szt. wieszaków na wieszaki prądowe  na szlaku Wargowo – Oborniki Most  tor nr 2,  sekcje nr L52, 54, 56, 58, 60, 62  Linia kolejowa nr 354"/>
    <s v="Wymiana 1434 szt. wieszaków na wieszaki prądowe  na szlaku Wargowo – Oborniki Most  tor nr 2,  sekcje nr L52, 54, 56, 58, 60, 62  Linia kolejowa nr 354"/>
    <n v="354"/>
    <n v="2"/>
    <n v="20.074999999999999"/>
    <n v="25.433"/>
    <s v="Wielkopolskie"/>
    <m/>
    <m/>
    <m/>
    <m/>
    <m/>
    <m/>
    <n v="320"/>
    <m/>
    <m/>
    <s v="Nie"/>
    <m/>
    <s v="Nie"/>
    <m/>
    <s v="Nie"/>
    <s v="Poprawa stanu infrastruktury"/>
    <s v="Tak"/>
    <m/>
    <m/>
    <m/>
    <m/>
    <m/>
    <x v="14"/>
    <s v="1 - zlecenie na zewnątrz"/>
    <s v="prace serwisowe i przegląd"/>
    <s v="Umowa utrzymaniowa"/>
    <s v="CELOWE"/>
  </r>
  <r>
    <s v="7."/>
    <x v="0"/>
    <s v="Wymiana 3834 szt. wieszaków na wieszaki prądowe  na szlaku Rogoźno - Budzyń  tor nr 1,  sekcje nr L94, 95, 96, 97, 98, 99, 100, 101, 102, 103, 104, 105, 106.  Linia kolejowa nr 354"/>
    <s v="Wymiana 3834 szt. wieszaków na wieszaki prądowe  na szlaku Rogoźno - Budzyń  tor nr 1,  sekcje nr L94, 95, 96, 97, 98, 99, 100, 101, 102, 103, 104, 105, 106. Linia kolejowa nr 354"/>
    <n v="354"/>
    <n v="1"/>
    <n v="43.218000000000004"/>
    <n v="57.634999999999998"/>
    <s v="Wielkopolskie"/>
    <m/>
    <m/>
    <m/>
    <m/>
    <m/>
    <m/>
    <n v="845"/>
    <m/>
    <m/>
    <s v="Nie"/>
    <m/>
    <s v="Nie"/>
    <m/>
    <s v="Nie"/>
    <s v="Poprawa stanu infrastruktury"/>
    <s v="Tak"/>
    <m/>
    <m/>
    <m/>
    <m/>
    <m/>
    <x v="14"/>
    <s v="1 - zlecenie na zewnątrz"/>
    <s v="prace serwisowe i przegląd"/>
    <s v="Umowa utrzymaniowa"/>
    <s v="CELOWE"/>
  </r>
  <r>
    <s v="8."/>
    <x v="0"/>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n v="353"/>
    <n v="1"/>
    <n v="47.054000000000002"/>
    <n v="47.658000000000001"/>
    <s v="Wielkopolskie"/>
    <m/>
    <m/>
    <m/>
    <m/>
    <m/>
    <m/>
    <n v="130"/>
    <m/>
    <m/>
    <s v="Nie"/>
    <m/>
    <s v="Nie"/>
    <m/>
    <s v="Nie"/>
    <s v="Poprawa stanu infrastruktury"/>
    <s v="Tak"/>
    <m/>
    <m/>
    <m/>
    <m/>
    <m/>
    <x v="14"/>
    <s v="1 - zlecenie na zewnątrz"/>
    <s v="prace serwisowe i przegląd"/>
    <s v="Umowa utrzymaniowa"/>
    <s v="CELOWE"/>
  </r>
  <r>
    <s v="9."/>
    <x v="0"/>
    <s v="Wymiana 7 sztuk uszkodzonych głowic fundamentów słupów i odciągów na stacji Trzemeszno tor nr 1, 2 w lokatach: 59-2, 59-5, 59-6, 59-8,,59-10, 58-36, 58-39."/>
    <s v="Wymiana 7 sztuk uszkodzonych głowic fundamentów słupów i odciągów na stacji Trzemeszno tor nr 1, 2 w lokatach: 59-2, 59-5, 59-6, 59-8,,59-10, 58-36, 58-39."/>
    <n v="353"/>
    <s v="1, 2"/>
    <n v="58.905000000000001"/>
    <n v="60.582000000000001"/>
    <s v="Wielkopolskie"/>
    <m/>
    <m/>
    <m/>
    <m/>
    <m/>
    <m/>
    <n v="49"/>
    <m/>
    <m/>
    <s v="Nie"/>
    <m/>
    <s v="Nie"/>
    <m/>
    <s v="Nie"/>
    <s v="Poprawa stanu infrastruktury"/>
    <s v="Tak"/>
    <m/>
    <m/>
    <m/>
    <m/>
    <m/>
    <x v="14"/>
    <s v="1 - zlecenie na zewnątrz"/>
    <s v="prace serwisowe i przegląd"/>
    <s v="Umowa utrzymaniowa"/>
    <s v="CELOWE"/>
  </r>
  <r>
    <s v="10."/>
    <x v="0"/>
    <s v="Wymiana 17 sztuk konstrukcji i fundamentów na szlaku Złotniki - Wargowo tor nr 1, 2 w lokatach:  tor nr 1 - 11-13, 11-15, 11-17, 12-17, 12-19, 12-21, 13-1, 13-3, 13-5, 13-7, 15-23, 15-25, 16-1, 18-17_x000a_tor nr 2 - 11-14, 11-16, 15-24. Linia kolejowa nr 354."/>
    <s v="Wymiana 17 sztuk konstrukcji i fundamentów na szlaku Złotniki - Wargowo tor nr 1, 2 w lokatach:  tor nr 1 - 11-13, 11-15, 11-17, 12-17, 12-19, 12-21, 13-1, 13-3, 13-5, 13-7, 15-23, 15-25, 16-1, 18-17_x000a_tor nr 2 - 11-14, 11-16, 15-24. Linia kolejowa nr 354."/>
    <n v="354"/>
    <s v="1, 2"/>
    <n v="10.56"/>
    <n v="16.486999999999998"/>
    <s v="Wielkopolskie"/>
    <m/>
    <m/>
    <m/>
    <m/>
    <m/>
    <m/>
    <n v="1020"/>
    <m/>
    <m/>
    <s v="Nie"/>
    <m/>
    <s v="Nie"/>
    <m/>
    <s v="Nie"/>
    <s v="Poprawa stanu infrastruktury"/>
    <s v="Tak"/>
    <m/>
    <m/>
    <m/>
    <m/>
    <m/>
    <x v="14"/>
    <s v="1 - zlecenie na zewnątrz"/>
    <s v="prace serwisowe i przegląd"/>
    <s v="Umowa utrzymaniowa"/>
    <s v="CELOWE"/>
  </r>
  <r>
    <s v="11."/>
    <x v="0"/>
    <s v="Wymiana 4 sztuk konstrukcji i fundamentów na szlaku Złotniki - Wargowo tor nr 1, 2 w lokatach:  tor nr 2 - 20-14,_x000a_tor nr 1 - 24-31, 25-1, 25-34. Linia kolejowa nr 354."/>
    <s v="Wymiana 4 sztuk konstrukcji i fundamentów na szlaku Złotniki - Wargowo tor nr 1, 2 w lokatach:  tor nr 2 - 20-14, tor nr 1 - 24-31, 25-1, 25-34. Linia kolejowa nr 354."/>
    <n v="354"/>
    <s v="2,_x000a_1"/>
    <n v="19.963000000000001"/>
    <n v="25.24"/>
    <s v="Wielkopolskie"/>
    <m/>
    <m/>
    <m/>
    <m/>
    <m/>
    <m/>
    <n v="240"/>
    <m/>
    <m/>
    <s v="Nie"/>
    <m/>
    <s v="Nie"/>
    <m/>
    <s v="Nie"/>
    <s v="Poprawa stanu infrastruktury"/>
    <s v="Tak"/>
    <m/>
    <m/>
    <m/>
    <m/>
    <m/>
    <x v="14"/>
    <s v="1 - zlecenie na zewnątrz"/>
    <s v="prace serwisowe i przegląd"/>
    <s v="Umowa utrzymaniowa"/>
    <s v="CELOWE"/>
  </r>
  <r>
    <s v="12."/>
    <x v="0"/>
    <s v="Wymiana odciągów słupów  w lok: tor nr 1 - 22-5, 20-15,_x000a_tor nr 2 - 22-6, 20-16, 20-22 na szlaku Wargowo - Oborniki tor nr 1, 2. Linia kolejowa nr 354."/>
    <s v="Wymiana odciągów słupów  w lok: tor nr 1 - 22-5, 20-15,_x000a_tor nr 2 - 22-6, 20-16, 20-22 na szlaku Wargowo - Oborniki tor nr 1, 2. Linia kolejowa nr 354."/>
    <n v="354"/>
    <s v="1, 2"/>
    <n v="20.359000000000002"/>
    <n v="23.998000000000001"/>
    <s v="Wielkopolskie"/>
    <m/>
    <m/>
    <m/>
    <m/>
    <m/>
    <m/>
    <n v="80.73"/>
    <m/>
    <m/>
    <s v="Nie"/>
    <m/>
    <s v="Nie"/>
    <m/>
    <s v="Nie"/>
    <s v="Poprawa stanu infrastruktury"/>
    <s v="Tak"/>
    <m/>
    <m/>
    <m/>
    <m/>
    <m/>
    <x v="14"/>
    <s v="1 - zlecenie na zewnątrz"/>
    <s v="prace serwisowe i przegląd"/>
    <s v="Umowa utrzymaniowa"/>
    <s v="CELOWE"/>
  </r>
  <r>
    <s v="13."/>
    <x v="0"/>
    <s v="Wymiania 2 x djp, wieszaków, kompletu urządzeń napreżających, odgromniki rożkowe wzmocnione, połącznia elektryczne na szlaku Sokołowo Wrzesińskie - Września tor nr 1, sekcja nr L1, Linia kolejowa nr 807."/>
    <s v="Wymiania 2 x djp, wieszaków, kompletu urządzeń napreżających, odgromniki rożkowe wzmocnione, połącznia elektryczne na szlaku Sokołowo Wrzesińskie - Września tor nr 1, sekcja nr L1, Linia kolejowa nr 807."/>
    <n v="807"/>
    <n v="1"/>
    <n v="0.46400000000000002"/>
    <n v="1.1259999999999999"/>
    <s v="Wielkopolskie"/>
    <m/>
    <m/>
    <m/>
    <m/>
    <m/>
    <m/>
    <n v="251.73500000000001"/>
    <m/>
    <m/>
    <s v="Nie"/>
    <m/>
    <s v="Nie"/>
    <m/>
    <s v="Nie"/>
    <s v="Poprawa stanu infrastruktury"/>
    <s v="Tak"/>
    <m/>
    <m/>
    <m/>
    <m/>
    <m/>
    <x v="14"/>
    <s v="1 - zlecenie na zewnątrz"/>
    <s v="prace serwisowe i przegląd"/>
    <s v="Umowa utrzymaniowa"/>
    <s v="CELOWE"/>
  </r>
  <r>
    <s v="14."/>
    <x v="0"/>
    <s v="Wymiania 2 x djp, wieszaków, kompletu urządzeń napreżających, odgromniki rożkowe wzmocnione, połącznia elektryczne na szlaku Sokołowo Wrzesińskie - Września tor nr 1, sekcja nr L3, Linia kolejowa nr 807."/>
    <s v="Wymiania 2 x djp, wieszaków, kompletu urządzeń napreżających, odgromniki rożkowe wzmocnione, połącznia elektryczne na szlaku Sokołowo Wrzesińskie - Września tor nr 1, sekcja nr L3, Linia kolejowa nr 807."/>
    <n v="807"/>
    <n v="1"/>
    <n v="1.042"/>
    <n v="1.992"/>
    <s v="Wielkopolskie"/>
    <m/>
    <m/>
    <m/>
    <m/>
    <m/>
    <m/>
    <n v="325.10500000000002"/>
    <m/>
    <m/>
    <s v="Nie"/>
    <m/>
    <s v="Nie"/>
    <m/>
    <s v="Nie"/>
    <s v="Poprawa stanu infrastruktury"/>
    <s v="Tak"/>
    <m/>
    <m/>
    <m/>
    <m/>
    <m/>
    <x v="14"/>
    <s v="1 - zlecenie na zewnątrz"/>
    <s v="prace serwisowe i przegląd"/>
    <s v="Umowa utrzymaniowa"/>
    <s v="CELOWE"/>
  </r>
  <r>
    <s v="15."/>
    <x v="0"/>
    <s v="Wymiana konstrukcji  wsporczej i zastąpienie jej słupami indywidualnymi w lok.  tor nr 1 i 2 - 142-32  na szlaku Września - Czerniejewo tor nr 1, 2 sekcja nr L12, L13, Linia kolejowa nr 281."/>
    <s v="Wymiana konstrukcji  wsporczej i zastąpienie jej słupami indywidualnymi w lok.  tor nr 1 i 2 - 142-32  na szlaku Września - Czerniejewo tor nr 1, 2 sekcja nr L12, L13, Linia kolejowa nr 281."/>
    <n v="281"/>
    <s v="1, 2"/>
    <n v="142.94399999999999"/>
    <n v="142.94399999999999"/>
    <s v="Wielkopolskie"/>
    <m/>
    <m/>
    <m/>
    <m/>
    <m/>
    <m/>
    <n v="120"/>
    <m/>
    <m/>
    <s v="Nie"/>
    <m/>
    <s v="Nie"/>
    <m/>
    <s v="Nie"/>
    <s v="Poprawa stanu infrastruktury"/>
    <s v="Tak"/>
    <m/>
    <m/>
    <m/>
    <m/>
    <m/>
    <x v="14"/>
    <s v="1 - zlecenie na zewnątrz"/>
    <s v="prace serwisowe i przegląd"/>
    <s v="Umowa utrzymaniowa"/>
    <s v="CELOWE"/>
  </r>
  <r>
    <s v="16."/>
    <x v="0"/>
    <s v="Wymiana konstrukcji  wsporczej i zastąpienie jej słupami indywidualnymi w lok  tor nr 1 i 2 - 153-47,  153-56  na stacji Gębarzewo tor nr 1, 2 sekcja nr L15,  L3, Linia kolejowa nr 281."/>
    <s v="Wymiana konstrukcji  wsporczej i zastąpienie jej słupami indywidualnymi w lok  tor nr 1 i 2 - 153-47,  153-56  na stacji Gębarzewo tor nr 1, 2 sekcja nr L15,  L3, Linia kolejowa nr 281."/>
    <n v="281"/>
    <s v="1, 2"/>
    <n v="153.80500000000001"/>
    <n v="153.881"/>
    <s v="Wielkopolskie"/>
    <m/>
    <m/>
    <m/>
    <m/>
    <m/>
    <m/>
    <n v="240"/>
    <m/>
    <m/>
    <s v="Nie"/>
    <m/>
    <s v="Nie"/>
    <m/>
    <s v="Nie"/>
    <s v="Poprawa stanu infrastruktury"/>
    <s v="Tak"/>
    <m/>
    <m/>
    <m/>
    <m/>
    <m/>
    <x v="14"/>
    <s v="1 - zlecenie na zewnątrz"/>
    <s v="prace serwisowe i przegląd"/>
    <s v="Umowa utrzymaniowa"/>
    <s v="CELOWE"/>
  </r>
  <r>
    <s v="17."/>
    <x v="2"/>
    <s v="Remont oświetlenia tory 8-9 na stacji Gniezno"/>
    <s v="Wymiana konstrukcji wsporczych opraw oświetleniowych i kabli"/>
    <n v="353"/>
    <s v="8 i 9"/>
    <n v="44.9"/>
    <n v="45.3"/>
    <s v="Wielkopolskie"/>
    <n v="6"/>
    <n v="10"/>
    <n v="100"/>
    <m/>
    <m/>
    <m/>
    <n v="150"/>
    <m/>
    <m/>
    <s v="Nie"/>
    <m/>
    <s v="Nie"/>
    <m/>
    <s v="Nie"/>
    <s v="Poprawa bezpieczeństwa "/>
    <s v="Tak"/>
    <m/>
    <s v="Nie"/>
    <m/>
    <m/>
    <m/>
    <x v="14"/>
    <s v="1 - zlecenie na zewnątrz"/>
    <s v="prace serwisowe i przegląd"/>
    <s v="Zapytanie ofertowe otwarte"/>
    <s v="CELOWE"/>
  </r>
  <r>
    <s v="18."/>
    <x v="2"/>
    <s v="Remont oświetlenia tory 14-15 na stacji Gniezno"/>
    <s v="Wymiana konstrukcji wsporczych opraw oświetleniowych i kabli"/>
    <n v="353"/>
    <s v="14 i 15"/>
    <n v="44.8"/>
    <n v="45.2"/>
    <s v="Wielkopolskie"/>
    <n v="6"/>
    <n v="10"/>
    <n v="100"/>
    <m/>
    <m/>
    <m/>
    <n v="200"/>
    <m/>
    <m/>
    <s v="Nie"/>
    <m/>
    <s v="Nie"/>
    <m/>
    <s v="Nie"/>
    <s v="Poprawa bezpieczeństwa "/>
    <s v="Tak"/>
    <m/>
    <s v="Nie"/>
    <m/>
    <m/>
    <m/>
    <x v="14"/>
    <s v="1 - zlecenie na zewnątrz"/>
    <s v="prace serwisowe i przegląd"/>
    <s v="Zapytanie ofertowe otwarte"/>
    <s v="CELOWE"/>
  </r>
  <r>
    <s v="19."/>
    <x v="2"/>
    <s v="Remont oświetlenia rozjazdy tor 7-9 środek na stacji Gniezno"/>
    <s v="Wymiana konstrukcji wsporczych opraw oświetleniowych i kabli"/>
    <n v="353"/>
    <s v="7 i 9"/>
    <n v="44.3"/>
    <n v="45.55"/>
    <s v="Wielkopolskie"/>
    <n v="6"/>
    <n v="10"/>
    <n v="100"/>
    <m/>
    <m/>
    <m/>
    <n v="150"/>
    <m/>
    <m/>
    <s v="Nie"/>
    <m/>
    <s v="Nie"/>
    <m/>
    <s v="Nie"/>
    <s v="Poprawa bezpieczeństwa "/>
    <s v="Tak"/>
    <m/>
    <s v="Nie"/>
    <m/>
    <m/>
    <m/>
    <x v="14"/>
    <s v="1 - zlecenie na zewnątrz"/>
    <s v="prace serwisowe i przegląd"/>
    <s v="Zapytanie ofertowe otwarte"/>
    <s v="CELOWE"/>
  </r>
  <r>
    <s v="20."/>
    <x v="2"/>
    <s v="Remont oświetlenia rozjazdy tor 6 kierunek Gębarzewo na stacji Gniezno"/>
    <s v="Wymiana konstrukcji wsporczych opraw oświetleniowych i kabli"/>
    <n v="353"/>
    <n v="6"/>
    <n v="44.15"/>
    <n v="44.25"/>
    <s v="Wielkopolskie"/>
    <n v="6"/>
    <n v="10"/>
    <n v="100"/>
    <m/>
    <m/>
    <m/>
    <n v="100"/>
    <m/>
    <m/>
    <s v="Nie"/>
    <m/>
    <s v="Nie"/>
    <m/>
    <s v="Nie"/>
    <s v="Poprawa bezpieczeństwa "/>
    <s v="Tak"/>
    <m/>
    <s v="Nie"/>
    <m/>
    <m/>
    <m/>
    <x v="14"/>
    <s v="1 - zlecenie na zewnątrz"/>
    <s v="prace serwisowe i przegląd"/>
    <s v="Zapytanie ofertowe otwarte"/>
    <s v="CELOWE"/>
  </r>
  <r>
    <s v="21."/>
    <x v="2"/>
    <s v="Remont oświetlenia rozjazdy tor 304 na stacji Gniezno"/>
    <s v="Wymiana konstrukcji wsporczych opraw oświetleniowych i kabli i szafy rozdzielczej"/>
    <n v="353"/>
    <n v="304"/>
    <n v="44.1"/>
    <n v="44.45"/>
    <s v="Wielkopolskie"/>
    <n v="6"/>
    <n v="10"/>
    <n v="100"/>
    <m/>
    <m/>
    <m/>
    <n v="150"/>
    <m/>
    <m/>
    <s v="Nie"/>
    <m/>
    <s v="Nie"/>
    <m/>
    <s v="Nie"/>
    <s v="Poprawa bezpieczeństwa "/>
    <s v="Tak"/>
    <m/>
    <s v="Nie"/>
    <m/>
    <m/>
    <m/>
    <x v="14"/>
    <s v="1 - zlecenie na zewnątrz"/>
    <s v="prace serwisowe i przegląd"/>
    <s v="Zapytanie ofertowe otwarte"/>
    <s v="CELOWE"/>
  </r>
  <r>
    <s v="22."/>
    <x v="2"/>
    <s v="Remont oświetlenia tory 1-2 na stacji Gniezno"/>
    <s v="Wymiana konstrukcji wsporczych opraw oświetleniowych i kabli"/>
    <n v="353"/>
    <s v="1 i 2"/>
    <n v="45.5"/>
    <n v="45.8"/>
    <s v="Wielkopolskie"/>
    <n v="6"/>
    <n v="10"/>
    <n v="100"/>
    <m/>
    <m/>
    <m/>
    <n v="200"/>
    <m/>
    <m/>
    <s v="Nie"/>
    <m/>
    <s v="Nie"/>
    <m/>
    <s v="Nie"/>
    <s v="Poprawa bezpieczeństwa "/>
    <s v="Tak"/>
    <m/>
    <s v="Nie"/>
    <m/>
    <m/>
    <m/>
    <x v="14"/>
    <s v="1 - zlecenie na zewnątrz"/>
    <s v="prace serwisowe i przegląd"/>
    <s v="Zapytanie ofertowe otwarte"/>
    <s v="CELOWE"/>
  </r>
  <r>
    <s v="23."/>
    <x v="2"/>
    <s v="Remont oświetlenia tory 90 kierunek Winiary na stacji Gniezno"/>
    <s v="Wymiana opraw oświetleniowych "/>
    <n v="353"/>
    <n v="90"/>
    <n v="45.9"/>
    <n v="46.1"/>
    <s v="Wielkopolskie"/>
    <n v="6"/>
    <n v="10"/>
    <n v="120"/>
    <m/>
    <m/>
    <m/>
    <n v="100"/>
    <m/>
    <m/>
    <s v="Nie"/>
    <m/>
    <s v="Nie"/>
    <m/>
    <s v="Nie"/>
    <s v="Poprawa bezpieczeństwa "/>
    <s v="Tak"/>
    <m/>
    <s v="Nie"/>
    <m/>
    <m/>
    <m/>
    <x v="14"/>
    <s v="1 - zlecenie na zewnątrz"/>
    <s v="prace serwisowe i przegląd"/>
    <s v="Zapytanie ofertowe otwarte"/>
    <s v="CELOWE"/>
  </r>
  <r>
    <s v="24."/>
    <x v="2"/>
    <s v="Remont oświetlenia tory 99 kierunek odkażalniana stacji Gniezno"/>
    <s v="Wymiana opraw oświetleniowych i szafy rozdzielczej"/>
    <n v="353"/>
    <n v="99"/>
    <n v="45.4"/>
    <n v="45.8"/>
    <s v="Wielkopolskie"/>
    <n v="6"/>
    <n v="10"/>
    <n v="100"/>
    <m/>
    <m/>
    <m/>
    <n v="200"/>
    <m/>
    <m/>
    <s v="Nie"/>
    <m/>
    <s v="Nie"/>
    <m/>
    <s v="Nie"/>
    <s v="Poprawa bezpieczeństwa "/>
    <s v="Tak"/>
    <m/>
    <s v="Nie"/>
    <m/>
    <m/>
    <m/>
    <x v="14"/>
    <s v="1 - zlecenie na zewnątrz"/>
    <s v="prace serwisowe i przegląd"/>
    <s v="Zapytanie ofertowe otwarte"/>
    <s v="CELOWE"/>
  </r>
  <r>
    <s v="25."/>
    <x v="2"/>
    <s v="Wymiana opraw na stacji Otusz"/>
    <s v="Wymiana opraw na peronie, pod wiatami peronowymi oraz dojście do peronu"/>
    <n v="3"/>
    <n v="1"/>
    <n v="328.95699999999999"/>
    <n v="329.41500000000002"/>
    <s v="Wielkopolskie"/>
    <n v="6"/>
    <n v="10"/>
    <n v="160"/>
    <m/>
    <m/>
    <m/>
    <n v="30"/>
    <m/>
    <m/>
    <s v="Nie"/>
    <m/>
    <s v="Nie"/>
    <m/>
    <s v="Nie"/>
    <s v="Poprawa bezpieczeństwa "/>
    <s v="nie"/>
    <m/>
    <s v="Nie"/>
    <m/>
    <m/>
    <m/>
    <x v="14"/>
    <s v="1 - zlecenie na zewnątrz"/>
    <s v="prace serwisowe i przegląd"/>
    <s v="Zapytanie ofertowe otwarte"/>
    <s v="CELOWE"/>
  </r>
  <r>
    <s v="26."/>
    <x v="2"/>
    <s v="Wymiana opraw na stacji Wojnowice"/>
    <s v="Wymiana opraw na peronie, pod wiatami peronowymi oraz dojście do peronu"/>
    <n v="3"/>
    <n v="1"/>
    <n v="338.39800000000002"/>
    <n v="338.85"/>
    <s v="Wielkopolskie"/>
    <n v="6"/>
    <n v="10"/>
    <n v="160"/>
    <m/>
    <m/>
    <m/>
    <n v="30"/>
    <m/>
    <m/>
    <s v="Nie"/>
    <m/>
    <s v="Nie"/>
    <m/>
    <s v="Nie"/>
    <s v="Poprawa bezpieczeństwa "/>
    <s v="nie"/>
    <m/>
    <s v="Nie"/>
    <m/>
    <m/>
    <m/>
    <x v="14"/>
    <s v="1 - zlecenie na zewnątrz"/>
    <s v="prace serwisowe i przegląd"/>
    <s v="Zapytanie ofertowe otwarte"/>
    <s v="CELOWE"/>
  </r>
  <r>
    <s v="27."/>
    <x v="2"/>
    <s v="Wymiana opraw na stacji Porażyn"/>
    <s v="Wymiana opraw na peronie, pod wiatami peronowymi oraz dojście do peronu"/>
    <n v="3"/>
    <n v="1"/>
    <n v="351.18200000000002"/>
    <n v="351.63499999999999"/>
    <s v="Wielkopolskie"/>
    <n v="6"/>
    <n v="10"/>
    <n v="160"/>
    <m/>
    <m/>
    <m/>
    <n v="35"/>
    <m/>
    <m/>
    <s v="Nie"/>
    <m/>
    <s v="Nie"/>
    <m/>
    <s v="Nie"/>
    <s v="Poprawa bezpieczeństwa "/>
    <s v="nie"/>
    <m/>
    <s v="Nie"/>
    <m/>
    <m/>
    <m/>
    <x v="14"/>
    <s v="1 - zlecenie na zewnątrz"/>
    <s v="prace serwisowe i przegląd"/>
    <s v="Zapytanie ofertowe otwarte"/>
    <s v="CELOWE"/>
  </r>
  <r>
    <s v="28."/>
    <x v="2"/>
    <s v="Wymiana opraw na stacji Sątopy"/>
    <s v="Wymiana opraw na peronie, pod wiatami peronowymi oraz dojście do peronu"/>
    <n v="3"/>
    <n v="1"/>
    <n v="356.86599999999999"/>
    <n v="357.31200000000001"/>
    <s v="Wielkopolskie"/>
    <n v="6"/>
    <n v="10"/>
    <n v="160"/>
    <m/>
    <m/>
    <m/>
    <n v="25"/>
    <m/>
    <m/>
    <s v="Nie"/>
    <m/>
    <s v="Nie"/>
    <m/>
    <s v="Nie"/>
    <s v="Poprawa bezpieczeństwa "/>
    <s v="nie"/>
    <m/>
    <s v="Nie"/>
    <m/>
    <m/>
    <m/>
    <x v="14"/>
    <s v="1 - zlecenie na zewnątrz"/>
    <s v="prace serwisowe i przegląd"/>
    <s v="Zapytanie ofertowe otwarte"/>
    <s v="CELOWE"/>
  </r>
  <r>
    <s v="29."/>
    <x v="2"/>
    <s v="Wymiana opraw na stacji Jastrzębsko"/>
    <s v="Wymiana opraw na peronie, pod wiatami peronowymi oraz dojście do peronu"/>
    <n v="3"/>
    <n v="1"/>
    <n v="366.72199999999998"/>
    <n v="367.16199999999998"/>
    <s v="Wielkopolskie"/>
    <n v="6"/>
    <n v="10"/>
    <n v="160"/>
    <m/>
    <m/>
    <m/>
    <n v="25"/>
    <m/>
    <m/>
    <s v="Nie"/>
    <m/>
    <s v="Nie"/>
    <m/>
    <s v="Nie"/>
    <s v="Poprawa bezpieczeństwa "/>
    <s v="nie"/>
    <m/>
    <s v="Nie"/>
    <m/>
    <m/>
    <m/>
    <x v="14"/>
    <s v="1 - zlecenie na zewnątrz"/>
    <s v="prace serwisowe i przegląd"/>
    <s v="Zapytanie ofertowe otwarte"/>
    <s v="CELOWE"/>
  </r>
  <r>
    <s v="30."/>
    <x v="2"/>
    <s v="Wymiana opraw na stacji Chrośnica"/>
    <s v="Wymiana opraw na peronie, pod wiatami peronowymi oraz dojście do peronu"/>
    <n v="3"/>
    <n v="1"/>
    <n v="371.69900000000001"/>
    <n v="372.15899999999999"/>
    <s v="Wielkopolskie"/>
    <n v="6"/>
    <n v="10"/>
    <n v="160"/>
    <m/>
    <m/>
    <m/>
    <n v="30"/>
    <m/>
    <m/>
    <s v="Nie"/>
    <m/>
    <s v="Nie"/>
    <m/>
    <s v="Nie"/>
    <s v="Poprawa bezpieczeństwa "/>
    <s v="nie"/>
    <m/>
    <s v="Nie"/>
    <m/>
    <m/>
    <m/>
    <x v="14"/>
    <s v="1 - zlecenie na zewnątrz"/>
    <s v="prace serwisowe i przegląd"/>
    <s v="Zapytanie ofertowe otwarte"/>
    <s v="CELOWE"/>
  </r>
  <r>
    <s v="31."/>
    <x v="2"/>
    <s v="Wymiana opraw na stacji Września (peron 1 i 2 oraz pod wiatami)"/>
    <s v="Wymiana opraw na peronie, pod wiatami peronowymi."/>
    <n v="281"/>
    <n v="2"/>
    <n v="134.99"/>
    <n v="137.18299999999999"/>
    <s v="Wielkopolskie"/>
    <n v="6"/>
    <n v="10"/>
    <n v="60"/>
    <m/>
    <m/>
    <m/>
    <n v="70"/>
    <m/>
    <m/>
    <s v="Nie"/>
    <m/>
    <s v="Nie"/>
    <m/>
    <s v="Nie"/>
    <s v="Poprawa bezpieczeństwa "/>
    <s v="Tak"/>
    <m/>
    <s v="Nie"/>
    <m/>
    <m/>
    <m/>
    <x v="14"/>
    <s v="1 - zlecenie na zewnątrz"/>
    <s v="prace serwisowe i przegląd"/>
    <s v="Zapytanie ofertowe otwarte"/>
    <s v="CELOWE"/>
  </r>
  <r>
    <s v="32."/>
    <x v="1"/>
    <s v="Modernizacja urządzeń eor"/>
    <s v="Wymiana skrzyń przytorowych eor na stacji Palędzie"/>
    <n v="3"/>
    <s v="1, 2, 3, 4, 6"/>
    <n v="317.02499999999998"/>
    <n v="318.55599999999998"/>
    <s v="Wielkopolskie"/>
    <n v="8"/>
    <n v="10"/>
    <n v="160"/>
    <m/>
    <m/>
    <s v="brak"/>
    <n v="240"/>
    <m/>
    <m/>
    <s v="Nie"/>
    <m/>
    <s v="Nie"/>
    <m/>
    <s v="Nie"/>
    <s v="Poprawa stanu infrastruktury"/>
    <s v="nie"/>
    <m/>
    <s v="Nie"/>
    <m/>
    <m/>
    <m/>
    <x v="14"/>
    <s v="1 - zlecenie na zewnątrz"/>
    <s v="obsługa techniczna i serwis"/>
    <s v="Zapytanie ofertowe otwarte"/>
    <s v="CELOWE"/>
  </r>
  <r>
    <s v="33."/>
    <x v="1"/>
    <s v="Modernizacja urządzeń eor"/>
    <s v="Wymiana skrzyń przytorowych eor na stacji Buk"/>
    <n v="3"/>
    <s v="1, 2, 3, 4, 5"/>
    <n v="334.07"/>
    <n v="335.53199999999998"/>
    <s v="Wielkopolskie"/>
    <n v="8"/>
    <n v="10"/>
    <n v="160"/>
    <m/>
    <m/>
    <s v="brak"/>
    <n v="260"/>
    <m/>
    <m/>
    <s v="Nie"/>
    <m/>
    <s v="Nie"/>
    <m/>
    <s v="Nie"/>
    <s v="Poprawa stanu infrastruktury"/>
    <s v="nie"/>
    <m/>
    <s v="Nie"/>
    <m/>
    <m/>
    <m/>
    <x v="14"/>
    <s v="1 - zlecenie na zewnątrz"/>
    <s v="obsługa techniczna i serwis"/>
    <s v="Zapytanie ofertowe otwarte"/>
    <s v="CELOWE"/>
  </r>
  <r>
    <s v="34."/>
    <x v="1"/>
    <s v="Modernizacja urządzeń eor"/>
    <s v="Wymiana skrzyń przytorowych eor na stacji Opalenica"/>
    <n v="3"/>
    <s v="1, 2, 3, 3a, 3b, 4, 4a, 5, 5b"/>
    <n v="343.04399999999998"/>
    <n v="344.601"/>
    <s v="Wielkopolskie"/>
    <n v="8"/>
    <n v="10"/>
    <n v="160"/>
    <m/>
    <m/>
    <s v="brak"/>
    <n v="340"/>
    <m/>
    <m/>
    <s v="Nie"/>
    <m/>
    <s v="Nie"/>
    <m/>
    <s v="Nie"/>
    <s v="Poprawa stanu infrastruktury"/>
    <s v="nie"/>
    <m/>
    <s v="Nie"/>
    <m/>
    <m/>
    <m/>
    <x v="14"/>
    <s v="1 - zlecenie na zewnątrz"/>
    <s v="obsługa techniczna i serwis"/>
    <s v="Zapytanie ofertowe otwarte"/>
    <s v="CELOWE"/>
  </r>
  <r>
    <s v="35."/>
    <x v="1"/>
    <s v="Modernizacja urządzeń eor"/>
    <s v="Wymiana skrzyń przytorowych eor na stacji Porażyn"/>
    <n v="3"/>
    <s v="1, 3"/>
    <n v="350.47899999999998"/>
    <n v="351.35700000000003"/>
    <s v="Wielkopolskie"/>
    <n v="8"/>
    <n v="10"/>
    <n v="160"/>
    <m/>
    <m/>
    <s v="brak"/>
    <n v="80"/>
    <m/>
    <m/>
    <s v="Nie"/>
    <m/>
    <s v="Nie"/>
    <m/>
    <s v="Nie"/>
    <s v="Poprawa stanu infrastruktury"/>
    <s v="nie"/>
    <m/>
    <s v="Nie"/>
    <m/>
    <m/>
    <m/>
    <x v="14"/>
    <s v="1 - zlecenie na zewnątrz"/>
    <s v="obsługa techniczna i serwis"/>
    <s v="Zapytanie ofertowe otwarte"/>
    <s v="CELOWE"/>
  </r>
  <r>
    <s v="36."/>
    <x v="1"/>
    <s v="Modernizacja urządzeń eor"/>
    <s v="Wymiana skrzyń przytorowych eor na stacji Nowy Tomyśl"/>
    <n v="3"/>
    <s v="1, 2, 3, 4"/>
    <n v="360.95299999999997"/>
    <n v="362.56099999999998"/>
    <s v="Wielkopolskie"/>
    <n v="8"/>
    <n v="10"/>
    <n v="160"/>
    <m/>
    <m/>
    <s v="brak"/>
    <n v="240"/>
    <m/>
    <m/>
    <s v="Nie"/>
    <m/>
    <s v="Nie"/>
    <m/>
    <s v="Nie"/>
    <s v="Poprawa stanu infrastruktury"/>
    <s v="nie"/>
    <m/>
    <s v="Nie"/>
    <m/>
    <m/>
    <m/>
    <x v="14"/>
    <s v="1 - zlecenie na zewnątrz"/>
    <s v="obsługa techniczna i serwis"/>
    <s v="Zapytanie ofertowe otwarte"/>
    <s v="CELOWE"/>
  </r>
  <r>
    <s v="1."/>
    <x v="0"/>
    <s v="Kompeksowa wymiana konstrukcji wsporczych na LK 272"/>
    <s v="Kontynuacja prac na LK 272 po wymianie sieci jezdnej. Komplekosowa wymiana konstrukcji wsporczych sieci trakcyjnej w sekcjach L231, L232, L233, L234, L235, L236, L237, L238, L239, L240, L243, L244, L245, L246, L247, L248, L249, L250, L251, L252, L253, L254, L255, L256, L257, L258, L259, L260. Zabudowa systemu uszynienia grupowego."/>
    <n v="272"/>
    <s v="1 i 2"/>
    <n v="7.56"/>
    <n v="16.617999999999999"/>
    <s v="Opolskie"/>
    <d v="2026-06-14T00:00:00"/>
    <d v="2026-12-31T00:00:00"/>
    <s v="120 km/h"/>
    <s v="221 KN"/>
    <s v="71 KN"/>
    <s v="-"/>
    <n v="9800"/>
    <m/>
    <s v="-"/>
    <s v="Nie"/>
    <s v="nie"/>
    <s v="Nie"/>
    <s v="nie"/>
    <s v="Nie"/>
    <s v="Wymiana konstrukcji wsporczych będzię kontynuacją kompleksowych prac z roku 2024 w których dokonano wymiany sieci jezdnej. Polepszeniu ulegną parametry sieci trakcyjnej, które znacząco wpłyną na zmniejszenie awaryjności."/>
    <s v="Tak"/>
    <s v="14.06.2026 do 31.12.2026"/>
    <s v="Nie"/>
    <s v="Brak"/>
    <s v="-"/>
    <s v="34 poc średnio w dobie"/>
    <x v="15"/>
    <s v="2 - zlecenie spółkom zależnym"/>
    <s v="1. Rok 2024. Wymiana liny nośnej, drutów jezdnych oraz wieszaków, linia kolejowa nr 272 Kluczbork - Poznań Główny._x000a_2. Rok 2024. Wymiana konstrukcji sieci trakcyjnej na LK 272 w km 1,3452 do km 4,588 oraz w km 11,546 do km 12,652 w torze nr 1 i 2, linia kolejowa nr 272, Zakład Linii Kolejowych w Opolu._x000a_3. Rok 2025. Wymiana konstrukcji sieci trakcyjnej na LK 272 w torze nr 1 i 2 wraz z zabudową systemu uszynienia grupowego, linia kolejowa nr 272, Zakład Linii Kolejowych w Opolu."/>
    <s v="§ 17 Zapytanie ofertowe zamknięte - Regulamin udzielania zamówień logistycznych przez PKP Polskie Linie Kolejowe S.A."/>
    <s v="CELOWE"/>
  </r>
  <r>
    <s v="2."/>
    <x v="2"/>
    <s v="Wymiana opraw oświetleniowych zabudowanych na masztach oświetleniowych w stacji Kamieniec Ząbkowicki."/>
    <s v="Wymiana opraw oświetleniowych na masztach nr 2, 5, 6, 8, 9. Oprawy sodowe zostaną zastąpione nowoczesnymi naświetlaczami LED o mocy 400W w ilości 28 szt. Zadanie obejmuje wymienne kabli zasilających (dedykowane do naświetlaczy) oraz zasilaczy, które zostaną zabudowane w szafie zasilającej pod masztami. "/>
    <n v="276"/>
    <s v="1, 2, 4, 5, 7, 9, 10,11, 12,13, 14, 15"/>
    <n v="70.718000000000004"/>
    <n v="72.680999999999997"/>
    <s v="Dolnośląskie"/>
    <n v="4"/>
    <n v="7"/>
    <s v="-"/>
    <s v="-"/>
    <s v="-"/>
    <s v="-"/>
    <n v="350"/>
    <m/>
    <s v="-"/>
    <s v="Nie"/>
    <s v="nie"/>
    <s v="Nie"/>
    <s v="nie"/>
    <s v="Nie"/>
    <s v="Wymiana opraw oświetlenowych będzie kontynuacją prac przeprowadzonych w 2023 r. Zabudowano 16 szt. naświetlaczy na trzech masztach.  awaryjności. Realizacja zdania ujednolici oświetlenie w stacji Kamieniec Ząbkowicki, zmniejszy się awaryjność urządzeń oświetlenia zewnętrznego. Zabudowa nowych opraw zredukuje koszty energii elektrycznej."/>
    <s v="nie"/>
    <s v="-"/>
    <s v="Nie"/>
    <s v="Brak"/>
    <s v="-"/>
    <m/>
    <x v="15"/>
    <s v="1 - zlecenie na zewnątrz"/>
    <s v="1. Rok 2023. Wymiana opraw oświetleniowych na masztach nr 11, 12, 13"/>
    <s v="§ 16 Zapytanie ofertowe otwarte - Regulamin udzielania zamówień logistycznych przez PKP Polskie Linie Kolejowe S.A."/>
    <s v="ZALEGŁOŚCI"/>
  </r>
  <r>
    <s v="1."/>
    <x v="0"/>
    <s v="Wymiana konstrukcji wsporczych sieci trakcyjnej na szlaku Bytom Odrzański - Nowa Sól tor nr 1."/>
    <s v="Wymina 45 szt. konstrukcji wsporczych sieci trakcyjnej z osprzętem oraz izolacją na szlaku Bytom Odrzański - Nowa Sól. Wymiana słupów przelotowych w lok: 119-21, 23, 25, 27, 29, 122-25, 123-15, 124-13, 125-17, 126-15, 25, 31, 127-9, 13, 15, 17, 19, 21, 23, 25, 35, 128-5, 7, 11, 15, 25, 129-3, 5, 7. Wymiana słupów krzyżowych w przęsłach naprężania: 119-35, 122-15, 123-19, 21, 127-29, 31, 128-29. Wymiana słupów kotwienia ciężarowego z odciągiem w lok: 121-11, 127-27. Wymiana słupów kotwienia środkowego z odciągiem w lok: 122- 31, 123-3, 124-1, 127-7, 11, 128-9, 13, "/>
    <n v="273"/>
    <n v="1"/>
    <n v="119.59399999999999"/>
    <n v="129.179"/>
    <s v="Lubuskie"/>
    <n v="9"/>
    <n v="10"/>
    <n v="120"/>
    <s v="nie dotyczy"/>
    <s v="nie dotyczy"/>
    <s v="brak"/>
    <n v="2700"/>
    <s v="1 - zastępczy rozkład jazdy"/>
    <s v="nie dotyczy"/>
    <s v="nie dotyczy"/>
    <s v="nie dotyczy"/>
    <s v="nie dotyczy"/>
    <s v="nie dotyczy"/>
    <s v="nie dotyczy"/>
    <s v="nie dotyczy"/>
    <s v="Tak"/>
    <d v="2026-09-01T00:00:00"/>
    <s v="Nie"/>
    <s v="Nie dotyczy"/>
    <s v="Nie dotyczy"/>
    <s v="Wysokie"/>
    <x v="16"/>
    <s v="2 - zlecenie spółkom zależnym"/>
    <s v="Przegląd sieci trakcyjnej 10.2025 r."/>
    <s v=" § 17 Zapytanie ofertowe zamknięte - Regulamin udzielania zamówień logistycznych przez PKP Polskie Linie Kolejowe S.A. "/>
    <s v="ZALEGŁOŚCI"/>
  </r>
  <r>
    <s v="2."/>
    <x v="0"/>
    <s v="Wymina podwieszeń uelastyczniających typu &quot;Y&quot; na szlaku Toporów - Torzym tor nr 2."/>
    <s v="Szlak Toporów - Torzym. Kompleksowa wymiana podwieszeń uelastyczniających typu &quot;Y&quot; (lika, wieszaki, zaciski) wraz z regulacją oraz wymianą wieszaków wysięgu pomocniczego. "/>
    <s v="003"/>
    <n v="2"/>
    <n v="443.79599999999999"/>
    <n v="450.87799999999999"/>
    <s v="Lubuskie"/>
    <n v="10"/>
    <n v="11"/>
    <n v="160"/>
    <s v="nie dotyczy"/>
    <s v="nie dotyczy"/>
    <s v="brak"/>
    <n v="250"/>
    <s v="1 - zastępczy rozkład jazdy"/>
    <s v="nie dotyczy"/>
    <s v="nie dotyczy"/>
    <s v="nie dotyczy"/>
    <s v="nie dotyczy"/>
    <s v="nie dotyczy"/>
    <s v="nie dotyczy"/>
    <s v="nie dotyczy"/>
    <s v="Tak"/>
    <d v="2026-10-01T00:00:00"/>
    <s v="Nie"/>
    <s v="Nie dotyczy"/>
    <s v="Nie dotyczy"/>
    <s v="Wysokie"/>
    <x v="16"/>
    <s v="1 - zlecenie na zewnątrz"/>
    <s v="Przegląd sieci trakcyjnej 2025 r."/>
    <s v=" § 16 Zapytanie ofertowe otwarte - Regulamin udzielania zamówień logistycznych przez PKP Polskie Linie Kolejowe S.A. "/>
    <s v="ZALEGŁOŚCI"/>
  </r>
  <r>
    <s v="3."/>
    <x v="0"/>
    <s v="Naprawa systemu uszynienia grupowego na szlaku Toporów - Torzym tor nr 1."/>
    <s v="Naprawa systemu uszynienia grupowego na szlaku Toporów - Torzym. Zabudowa uziomów prętowych przy słupach betonowych sieci trakcyjnej oraz poprawa  uziomów  do wartości  2Ώ.Wymiana zacisków AFL50mm² na AFL70mm² przy połączeniu  do konstukcji słupa z liną AFL120mm²"/>
    <s v="003"/>
    <n v="1"/>
    <n v="429.73599999999999"/>
    <n v="441.12099999999998"/>
    <s v="Lubuskie"/>
    <n v="10"/>
    <n v="12"/>
    <n v="160"/>
    <s v="nie dotyczy"/>
    <s v="nie dotyczy"/>
    <s v="brak"/>
    <n v="1000"/>
    <s v="1 - zastępczy rozkład jazdy"/>
    <s v="nie dotyczy"/>
    <s v="nie dotyczy"/>
    <s v="nie dotyczy"/>
    <s v="nie dotyczy"/>
    <s v="nie dotyczy"/>
    <s v="nie dotyczy"/>
    <s v="nie dotyczy"/>
    <s v="Tak"/>
    <d v="2026-11-01T00:00:00"/>
    <s v="Nie"/>
    <s v="Nie dotyczy"/>
    <s v="Nie dotyczy"/>
    <s v="Wysokie"/>
    <x v="16"/>
    <s v="1 - zlecenie na zewnątrz"/>
    <s v="Przegląd sieci trakcyjnej 2025 r."/>
    <s v=" § 16 Zapytanie ofertowe otwarte - Regulamin udzielania zamówień logistycznych przez PKP Polskie Linie Kolejowe S.A. "/>
    <s v="ZALEGŁOŚCI"/>
  </r>
  <r>
    <n v="1"/>
    <x v="3"/>
    <s v="Odbudowa rezerwowego zasilania nn do nastawni wykonawczej w stacji Babimost."/>
    <s v="od ZKP-2 ENEA zlokalizowanego przy budynku doworca PKP Babimost ułożenie kabla w ziemi na działkach kolejowych do złącza z SZR-em przy nastawni wykonawczej. Szafa z SZR-em jest zabudowana."/>
    <n v="358"/>
    <s v="nie dotyczy"/>
    <n v="9.2279999999999998"/>
    <n v="9.59"/>
    <s v="Lubuskie"/>
    <n v="3"/>
    <n v="10"/>
    <s v="nie dotyczy"/>
    <s v="nie dotyczy"/>
    <s v="nie dotyczy"/>
    <s v="nie dotyczy"/>
    <n v="182"/>
    <m/>
    <s v="nie dotyczy"/>
    <s v="nie dotyczy"/>
    <s v="nie dotyczy"/>
    <s v="nie dotyczy"/>
    <s v="nie dotyczy"/>
    <s v="nie dotyczy"/>
    <s v="nie dotyczy"/>
    <s v="nie"/>
    <m/>
    <m/>
    <s v="Nie dotyczy"/>
    <s v="Nie dotyczy"/>
    <s v="nie dotyczy"/>
    <x v="16"/>
    <s v="1 - zlecenie na zewnątrz"/>
    <s v="Przebudowa nastawni oraz zasilania podstawowego przez CRI"/>
    <s v=" § 16 Zapytanie ofertowe otwarte - Regulamin udzielania zamówień logistycznych przez PKP Polskie Linie Kolejowe S.A. "/>
    <s v="ZALEGŁOŚCI"/>
  </r>
  <r>
    <n v="2"/>
    <x v="1"/>
    <s v="Odbudowa rezerwowego zasilania nn do nastawni dysponującej w stacji Babimost."/>
    <s v="od ZKP-2 ENEA zlokalizowanego przy budynku doworca PKP Babimost ułożenie kabla w ziemi na działkach kolejowych do złącza z SZR-em przy nastawni dysponującej. Szafa z SZR-em jest zabudowana."/>
    <n v="358"/>
    <s v="nie dotyczy"/>
    <n v="9.2279999999999998"/>
    <n v="8.83"/>
    <s v="Lubuskie"/>
    <n v="3"/>
    <n v="10"/>
    <s v="nie dotyczy"/>
    <s v="nie dotyczy"/>
    <s v="nie dotyczy"/>
    <s v="nie dotyczy"/>
    <n v="204"/>
    <m/>
    <s v="nie dotyczy"/>
    <s v="nie dotyczy"/>
    <s v="nie dotyczy"/>
    <s v="nie dotyczy"/>
    <s v="nie dotyczy"/>
    <s v="nie dotyczy"/>
    <s v="nie dotyczy"/>
    <s v="nie"/>
    <m/>
    <m/>
    <s v="Nie dotyczy"/>
    <s v="Nie dotyczy"/>
    <s v="nie dotyczy"/>
    <x v="16"/>
    <s v="1 - zlecenie na zewnątrz"/>
    <s v="Przebudowa nastawni oraz zasilania podstawowego przez CRI"/>
    <s v=" § 16 Zapytanie ofertowe otwarte - Regulamin udzielania zamówień logistycznych przez PKP Polskie Linie Kolejowe S.A. "/>
    <s v="ZALEGŁOŚCI"/>
  </r>
  <r>
    <n v="3"/>
    <x v="1"/>
    <s v="Remont zasilania nastawni, głowicy i EOR . W stacji Sulechów przy nastawni dysponującej SU."/>
    <s v="Zabudowa kabla pomiędzy trafostacją a złączem ZK z SZR-em , zabudowa złącza z SZR-em przy SU, ułożenie kabli do szafy REOR, do szafy SO przy przejazdach, przełączenie nastawni i oświetlenia międzytorza."/>
    <n v="358"/>
    <s v="nie dotyczy"/>
    <n v="26"/>
    <n v="26.3"/>
    <s v="Lubuskie"/>
    <n v="3"/>
    <n v="10"/>
    <s v="nie dotyczy"/>
    <s v="nie dotyczy"/>
    <s v="nie dotyczy"/>
    <s v="nie dotyczy"/>
    <n v="330"/>
    <m/>
    <s v="nie dotyczy"/>
    <s v="nie dotyczy"/>
    <s v="nie dotyczy"/>
    <s v="nie dotyczy"/>
    <s v="nie dotyczy"/>
    <s v="nie dotyczy"/>
    <s v="nie dotyczy"/>
    <s v="nie"/>
    <m/>
    <m/>
    <s v="Nie dotyczy"/>
    <s v="Nie dotyczy"/>
    <s v="nie dotyczy"/>
    <x v="16"/>
    <s v="1 - zlecenie na zewnątrz"/>
    <s v="Nie dokończona przebudowa przez CRI, zabudowana trafostacja i nie podłączona. "/>
    <s v=" § 16 Zapytanie ofertowe otwarte - Regulamin udzielania zamówień logistycznych przez PKP Polskie Linie Kolejowe S.A. "/>
    <s v="ZALEGŁOŚCI"/>
  </r>
  <r>
    <n v="4"/>
    <x v="2"/>
    <s v="Remont oświetlenia w międzytorzu 6-8 w stacji Sulechów. Rejon nastawni SU-1."/>
    <s v=" Remont oświetlenia w międzytorzu, uszkodzone kable w ziemi po pracach CRI, do wstawienia 16 słupów wirowanych i 32 opraw LED."/>
    <n v="358"/>
    <s v="6  i 8"/>
    <n v="27.2"/>
    <n v="26.6"/>
    <s v="Lubelskie"/>
    <n v="3"/>
    <n v="10"/>
    <s v="nie dotyczy"/>
    <s v="nie dotyczy"/>
    <s v="nie dotyczy"/>
    <s v="nie dotyczy"/>
    <n v="270"/>
    <m/>
    <s v="nie dotyczy"/>
    <s v="nie dotyczy"/>
    <s v="nie dotyczy"/>
    <s v="nie dotyczy"/>
    <s v="nie dotyczy"/>
    <s v="nie dotyczy"/>
    <s v="nie dotyczy"/>
    <s v="nie"/>
    <m/>
    <m/>
    <s v="Nie dotyczy"/>
    <s v="Nie dotyczy"/>
    <s v="nie dotyczy"/>
    <x v="16"/>
    <s v="1 - zlecenie na zewnątrz"/>
    <s v="Nie dokończona przebudowa przez CRI. "/>
    <s v=" § 16 Zapytanie ofertowe otwarte - Regulamin udzielania zamówień logistycznych przez PKP Polskie Linie Kolejowe S.A. "/>
    <s v="ZALEGŁOŚCI"/>
  </r>
  <r>
    <n v="5"/>
    <x v="2"/>
    <s v="Remont oświetlenia głowicy rozjazdowej 247, 246 oraz oświetlenia przy torze 101 sytacja Żagań."/>
    <s v="Remont słupów żn w stanie niezadowalajacym z roku 1983 oraz oprawy sodowe. Zabudowa nowych słupów wirowanych EOP 12 z oprawami LED w ilości 17 sztuk. Kabel ułozony w ziemi."/>
    <n v="14"/>
    <n v="101"/>
    <n v="342.4"/>
    <n v="342"/>
    <s v="Lubuskie"/>
    <n v="3"/>
    <n v="10"/>
    <s v="nie dotyczy"/>
    <s v="nie dotyczy"/>
    <s v="nie dotyczy"/>
    <s v="nie dotyczy"/>
    <n v="280"/>
    <m/>
    <s v="nie dotyczy"/>
    <s v="nie dotyczy"/>
    <s v="nie dotyczy"/>
    <s v="nie dotyczy"/>
    <s v="nie dotyczy"/>
    <s v="nie dotyczy"/>
    <s v="nie dotyczy"/>
    <s v="Tak"/>
    <d v="2026-06-01T00:00:00"/>
    <s v="Nie"/>
    <s v="Nie dotyczy"/>
    <s v="Nie dotyczy"/>
    <s v="nie dotyczy"/>
    <x v="16"/>
    <s v="1 - zlecenie na zewnątrz"/>
    <s v="Nowe szafy do sterownia oświetleniem (RESO). Zostały wymienione wraz z cześciowym remontem EOR."/>
    <s v=" § 16 Zapytanie ofertowe otwarte - Regulamin udzielania zamówień logistycznych przez PKP Polskie Linie Kolejowe S.A. "/>
    <s v="CELOWE"/>
  </r>
  <r>
    <n v="6"/>
    <x v="2"/>
    <s v="Remont oświetlenia zewnetrznego na peronie nr 2 w PO Drzewce."/>
    <s v="Remont słupów oświetleniowych ŻN z roku 1976 stan niezadowalający."/>
    <n v="273"/>
    <n v="2"/>
    <n v="228.08699999999999"/>
    <n v="228.28800000000001"/>
    <s v="Lubuskie"/>
    <n v="3"/>
    <n v="10"/>
    <s v="nie dotyczy"/>
    <s v="nie dotyczy"/>
    <s v="nie dotyczy"/>
    <s v="nie dotyczy"/>
    <n v="184"/>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7"/>
    <x v="2"/>
    <s v="Remont oświetlenia na peronie  nr 1 stacja Jerzmanice Lubuskie."/>
    <s v="Remont oświetlenia słupy ŻN z roku 1976 stan niezadowalajacy. Zabudowa 10 słupów kompozytowych 9m na fudnamentach i oprawy LED, linia kablowa w ziemi."/>
    <n v="273"/>
    <n v="1"/>
    <n v="217.23"/>
    <n v="217.5"/>
    <s v="Lubuskie"/>
    <n v="3"/>
    <n v="12"/>
    <s v="nie dotyczy"/>
    <s v="nie dotyczy"/>
    <s v="nie dotyczy"/>
    <s v="nie dotyczy"/>
    <n v="13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8"/>
    <x v="2"/>
    <s v="Remont oświetlenia głowicy rozjazdowej stacja Jerzanice Lubuskie od strony Rzepina."/>
    <s v="Remont słupów oświetlenia zewnętrzego wraz oprawami, słupy z roku 1976. zabudowa 12 słupów wirowanych 12m z oprawami LED - 12 sztuk"/>
    <n v="273"/>
    <s v="1"/>
    <n v="217.5"/>
    <n v="217.95"/>
    <s v="Lubuskie"/>
    <n v="3"/>
    <n v="12"/>
    <s v="nie dotyczy"/>
    <s v="nie dotyczy"/>
    <s v="nie dotyczy"/>
    <s v="nie dotyczy"/>
    <n v="16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9"/>
    <x v="2"/>
    <s v="Budowa oświetlenia głowicy rozjazdowej roz 110 ,111, 112, 113, 114, 115 w stacji Rzepin w rejonie nastawni RZB12."/>
    <s v="Projekt oraz zabudowa słupów oświetleniowych na głowicy rozjazdowej roz  110,111,112,113,114,115  w stacji Rzepin rejon RZB12."/>
    <n v="3"/>
    <s v="14"/>
    <n v="460.9"/>
    <n v="461.2"/>
    <s v="Lubuskie"/>
    <n v="3"/>
    <n v="10"/>
    <s v="nie dotyczy"/>
    <s v="nie dotyczy"/>
    <s v="nie dotyczy"/>
    <s v="nie dotyczy"/>
    <n v="15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0"/>
    <x v="1"/>
    <s v="Wymiana kabla zasilajacego przejazd w miesjscowości Brzozowiec od stacji trafo do przejazdu w km 59,830"/>
    <s v="Wymiana kabla zasilajacego przejazd w km 59,830 od stacji Trafo długość ok 1200m."/>
    <n v="367"/>
    <m/>
    <n v="59.83"/>
    <m/>
    <s v="Lubuskie"/>
    <n v="3"/>
    <n v="10"/>
    <s v="nie dotyczy"/>
    <s v="nie dotyczy"/>
    <s v="nie dotyczy"/>
    <s v="nie dotyczy"/>
    <n v="180"/>
    <m/>
    <s v="nie dotyczy"/>
    <s v="nie dotyczy"/>
    <s v="nie dotyczy"/>
    <s v="nie dotyczy"/>
    <s v="nie dotyczy"/>
    <s v="nie dotyczy"/>
    <s v="nie dotyczy"/>
    <s v="nie"/>
    <m/>
    <s v="Nie"/>
    <s v="Nie dotyczy"/>
    <s v="Nie dotyczy"/>
    <s v="nie dotyczy"/>
    <x v="16"/>
    <s v="1 - zlecenie na zewnątrz"/>
    <s v="Brak"/>
    <s v=" § 16 Zapytanie ofertowe otwarte - Regulamin udzielania zamówień logistycznych przez PKP Polskie Linie Kolejowe S.A. "/>
    <s v="CELOWE"/>
  </r>
  <r>
    <n v="11"/>
    <x v="2"/>
    <s v="Remont oświetlnia zewnętrzego peronu 1 stacja Budachów"/>
    <s v="Wymiana słupów parkowych z roku 1983 na słupy kompozytowe na fudamentach wraz oprawami LED, 10 słupów 14 opraw LED , kable w ziemi."/>
    <n v="273"/>
    <s v="1"/>
    <n v="194.49"/>
    <n v="194.76"/>
    <s v="Lubelskie"/>
    <n v="3"/>
    <n v="12"/>
    <s v="nie dotyczy"/>
    <s v="nie dotyczy"/>
    <s v="nie dotyczy"/>
    <s v="nie dotyczy"/>
    <n v="140"/>
    <m/>
    <s v="nie dotyczy"/>
    <s v="nie dotyczy"/>
    <s v="nie dotyczy"/>
    <s v="nie dotyczy"/>
    <s v="nie dotyczy"/>
    <s v="nie dotyczy"/>
    <s v="nie dotyczy"/>
    <s v="nie"/>
    <d v="2026-09-01T00:00:00"/>
    <s v="Nie"/>
    <s v="Nie dotyczy"/>
    <s v="Nie dotyczy"/>
    <s v="nie dotyczy"/>
    <x v="16"/>
    <s v="1 - zlecenie na zewnątrz"/>
    <s v="Brak"/>
    <s v=" § 16 Zapytanie ofertowe otwarte - Regulamin udzielania zamówień logistycznych przez PKP Polskie Linie Kolejowe S.A. "/>
    <s v="CELOWE"/>
  </r>
  <r>
    <n v="12"/>
    <x v="2"/>
    <s v="Remont oświetlenia międzytorze 6-2,6-1 w stacji Międzyrzecz."/>
    <s v="Wymiana słupów żn z 1973 roku i opraw rtęciowych, na słupy wirowane 12m z oprawami LED 10 słupów 20 opraw, kabel ułożony w ziemi."/>
    <n v="367"/>
    <s v="6 i 1"/>
    <n v="29.91"/>
    <n v="30.25"/>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3"/>
    <x v="2"/>
    <s v="Remont oświetlenia zewnętrzego głowicy rozjazdowej 33 - 37 w stacji Skwierzyna wyjazd kierunek Gorzów."/>
    <s v="Wymiana słupów żn  i opraw na słupy wirowane 12m z oprawami LED , kabel ułożony w ziemi słupów 13 sztyk opraw 18 sztuk."/>
    <n v="367"/>
    <m/>
    <n v="50.35"/>
    <n v="50.8"/>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4"/>
    <x v="2"/>
    <s v="Remont oświetlenia zewnętrzego głowica rozjazdowa roz 201, 1-6  st. Wałowice kierunek Korosno Odrzańskie przy nastawni wykonawczej."/>
    <s v="Wymiana słupów parkowych stalowych i ŻN na słupy wirowowane 12m z oprawami LED, kabel ułożony w ziemi i zabudowa szafy SO. Słupów 11 opraw 12"/>
    <n v="358"/>
    <m/>
    <n v="87.01"/>
    <n v="87.3"/>
    <s v="Lubuskie"/>
    <n v="3"/>
    <n v="10"/>
    <s v="nie dotyczy"/>
    <s v="nie dotyczy"/>
    <s v="nie dotyczy"/>
    <s v="nie dotyczy"/>
    <n v="170"/>
    <m/>
    <s v="nie dotyczy"/>
    <s v="nie dotyczy"/>
    <s v="nie dotyczy"/>
    <s v="nie dotyczy"/>
    <s v="nie dotyczy"/>
    <s v="nie dotyczy"/>
    <s v="nie dotyczy"/>
    <s v="nie"/>
    <m/>
    <s v="Nie"/>
    <s v="Nie dotyczy"/>
    <s v="Nie dotyczy"/>
    <s v="nie dotyczy"/>
    <x v="16"/>
    <s v="1 - zlecenie na zewnątrz"/>
    <s v="Brak"/>
    <s v=" § 16 Zapytanie ofertowe otwarte - Regulamin udzielania zamówień logistycznych przez PKP Polskie Linie Kolejowe S.A. "/>
    <s v="CELOWE"/>
  </r>
  <r>
    <n v="15"/>
    <x v="2"/>
    <s v="Remont oświetlenia zewnętrzego na głowicy rozjazdowej w stacji Witnica."/>
    <s v="Wymiana słupów drewnianych na głowicy rozjazdowej  1,2,6,7,8,9 na słupy wirowne 12m z oprawami LED, sterowanie z nastawni. Liczba słupów 6 opraw LED 6 sztuk"/>
    <n v="203"/>
    <m/>
    <n v="320.60000000000002"/>
    <n v="320.87"/>
    <s v="Lubuskie"/>
    <n v="3"/>
    <n v="10"/>
    <s v="nie dotyczy"/>
    <s v="nie dotyczy"/>
    <s v="nie dotyczy"/>
    <s v="nie dotyczy"/>
    <n v="10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6"/>
    <x v="2"/>
    <s v="Remont oświetelnia, międzytorze 6-8 w stacji Tuplice. "/>
    <s v="wymiana stalowych parkowych słupów oświetleniowych i opraw rtęciowych na słupy wirowane 12m i oprawy LED, kabele w ziemi. Szafa sterujaca przebudowana, liczba słupów 18 opraw LED 36 sztuk"/>
    <n v="14"/>
    <s v="6 i 8"/>
    <n v="374.48500000000001"/>
    <n v="375.09"/>
    <s v="Lubuskie"/>
    <n v="3"/>
    <n v="10"/>
    <s v="nie dotyczy"/>
    <s v="nie dotyczy"/>
    <s v="nie dotyczy"/>
    <s v="nie dotyczy"/>
    <n v="40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7"/>
    <x v="2"/>
    <s v="Remont oświetlenia na peronie 3 i przedłużenie międzytorza 1 -2  w stacji Tuplice."/>
    <s v="wymiana słupów na peronie na kompozyty 9m na fundamentach oraz wirowane na międztorzy 1 -2 przedłużenie peronu 3 .Ilość słupów kompozytowych 10 sztuk oraz 10 słupów wirowanych 12m opeawy LED 40 sztuk."/>
    <n v="14"/>
    <s v="1"/>
    <n v="374.45299999999997"/>
    <n v="375.05"/>
    <s v="Lubuskie"/>
    <n v="3"/>
    <n v="10"/>
    <s v="nie dotyczy"/>
    <s v="nie dotyczy"/>
    <s v="nie dotyczy"/>
    <s v="nie dotyczy"/>
    <n v="42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
    <x v="3"/>
    <s v="Wymiana instalacji elektrycznej w nastawni dysponującej na st. Radnica."/>
    <s v="Wymiana instalacji w nastawni dysponujacej Radnica wraz z przyłączem."/>
    <n v="273"/>
    <m/>
    <n v="179.81399999999999"/>
    <m/>
    <s v="Lubuskie"/>
    <n v="3"/>
    <n v="10"/>
    <s v="nie dotyczy"/>
    <s v="nie dotyczy"/>
    <s v="nie dotyczy"/>
    <s v="nie dotyczy"/>
    <n v="8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2"/>
    <x v="3"/>
    <s v="Wymiana instalacji elektrycznej w nastawni wykonawczej na st.Tuplice."/>
    <s v="Wymiana instalacji w nastawni wykonawczej Tuplice wraz z przyłączem."/>
    <n v="14"/>
    <m/>
    <n v="374.360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3"/>
    <x v="3"/>
    <s v="Remont wymiana WLZ (zwiększenie mocy dla nastawni wykonwaczej i stacji Nowogród Osieldle)"/>
    <s v="Przebudowa przyłącza związana ze zwiekszeniem mocy dla nastawni wykonwaczej i stacji Nowogród Osiedle."/>
    <n v="370"/>
    <m/>
    <n v="29.5139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1"/>
    <x v="1"/>
    <s v="Stacja Tuplice głowica kierunek Zasieki (granica Państwa) wymiana szafy RESO i skrzyń transformatorowych wraz kablami oraz zabudowa plupitu na nastawni."/>
    <s v="Wymiana szafy EOR ,szafy ZK z SZR-em oraz skrzyń transformatoriowych do rozjazdów 1,3,4,6,7,10 . W szafie RESO dodatkowe pola rezerwowe dla rozjazdów 11 i 12, zabudowa pulpitu na nastawni, wymiana kabli."/>
    <n v="14"/>
    <m/>
    <n v="374.22399999999999"/>
    <n v="374.5"/>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2"/>
    <x v="1"/>
    <s v="Stacja Jerzmanice Lubuskie kierunek Rzepin. Wymiana szafy RESO wraz skrzyniami transformatorowymi, dostosowanie do nowych wymogów oraz zabudowa pulpitu na nastawni."/>
    <s v="Wymiana szafy EOR , skrzyń transformatoriowych do rozjazdów 10,11,12,13,14,15,16 . W szafie RESO dodatkowe pola rezerwowe dla dwóch rozjazdów."/>
    <n v="273"/>
    <m/>
    <n v="217.66"/>
    <n v="217.96"/>
    <s v="Lubuskie"/>
    <n v="3"/>
    <n v="10"/>
    <s v="nie dotyczy"/>
    <s v="nie dotyczy"/>
    <s v="nie dotyczy"/>
    <s v="nie dotyczy"/>
    <n v="23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3"/>
    <x v="1"/>
    <s v="Stacja Budachów kierunek Gądków Wielki. Wymiana szafy RESO wraz skrzyniami transformatorowymi, dostosowanie do nowych wymogów oraz zabudowa puliptu na nastawni."/>
    <s v="Wymiana szafy EOR , skrzyń transformatoriowych do rozjazdów 11,12,13,14,15,16 . W szafie RESO dodatkowe pola rezerwowe dla dwóch rozjazdów, zabudowa puliptu na nastawni,  wymiana kabli."/>
    <n v="273"/>
    <m/>
    <n v="195.14"/>
    <n v="195.46"/>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4"/>
    <x v="1"/>
    <s v="PO Drzeńsko  dostosowanie skrzyń transformatorowych i szafy do nowo wymienionych rozjazdów, wymiana szafy , pulpitu sterujacego i sterowania rozjazdu wzorcowego wraz z okablowaniem."/>
    <s v="Wymiana szafy EOR, skrzyń transformatorowych do rozjazdów 1,2,3,4,5,6 . W szafie RESO dodatkowe pola rezerwowe dla jednogo rozjazdu, zabudowa puliptu na nastawni,  wymiana całkowita kabli zasilajacych i sterujących"/>
    <n v="273"/>
    <m/>
    <n v="227.268"/>
    <n v="227.43799999999999"/>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s v="1."/>
    <x v="2"/>
    <s v="Wymiana oświetlenia wewnętrznego w pomieszczeniach biurowych i korytarzach w siedzibie Komendy Regionalnej Straży Ochrony Kolei w Iławie."/>
    <s v="Wymiana starych, wyeksploatowanych opraw  świetlnych (30 szt.) na nowe. Dokonanie pomiarów natężenia oświetlenia. Wymiana rastry nadtynkowej. Miejsce realizacji: Komenda Regionalna SOK w Iławie ul. Dworcowa 1, 14-200 Iława."/>
    <n v="9"/>
    <s v="przy torze 3"/>
    <n v="209.06899999999999"/>
    <n v="209.06899999999999"/>
    <s v="Warmińsko-Mazurskie"/>
    <m/>
    <m/>
    <m/>
    <m/>
    <m/>
    <m/>
    <n v="23.6"/>
    <m/>
    <m/>
    <m/>
    <m/>
    <m/>
    <m/>
    <m/>
    <m/>
    <m/>
    <m/>
    <m/>
    <m/>
    <m/>
    <m/>
    <x v="17"/>
    <m/>
    <m/>
    <m/>
    <m/>
  </r>
  <r>
    <s v="1."/>
    <x v="1"/>
    <s v="Wymiana istniejącego kabla zasilającego na Stacji Podborsko LK404"/>
    <s v="Z istn. szafy EOR1 wyprowadzona jest linia kablowa trójfazowa, zasilająca w przelocie oświetlenie peronu nr 1, oświetlenie rozjazdu nr 1 oraz drogi dojścia, oświetlenie przejazdu, zasilanie szafy SPR1 na przejeździe oraz zasilanie EOR przy rozjeździe nr 1. W związku ze złym stanem technicznym linii kablowej nalezy dokonać jej wymiany po tej samej trasie na:_x000a_1. nową linię kablową YAKXs4x35mm2 + kabel sterowniczy  YKY2x1,5mm2 l= 294,0m - zasilanie 8 słupów na peronie nr 1 (slupy nr 7/88-14/88),_x000a_2. nową linię kablową YAKXs4x35mm2 + kabel sterowniczy  YKY2x1,5mm2 l= 332,0m- zasilanie oświetlenia rozjazdu nr 1 oraz drogi dojścia - 3 słupy (słupy nr 4/88-6/88),_x000a_3. nową linię kablową YAKXs4x35mm2 + kabel sterowniczy YKY2x1,5mm2 l= 447,0m -oświetlenie przejazdu - 2 słupy (słupy nr 1-12 oraz 2-12)_x000a_4. nową linię kablową YAKXs4x35mm2 + kabel antysabotażowy YKY2x1,5 l=321,0m - zasilanie transformatora separacyjnego przy rozjeździe nr 1_x000a_5. nową linię kablową YAKXs4x35mm2 l=446,0m - zasilanie szafy SPR1 na przejeździe_x000a_Linię kablową zasilającą szafę SPR1 należy włączyć do TAS w przekaźnikowni - zasilanie urządzeń SRK._x000a_Demontaż istniejącej linii kablowej YAKY4x25mm2 o długości 528,0m._x000a_Wykonanie inwentaryzacji geodezyjnej powykonawczej_x000a_Przebudowa szafy ERO1 w zakresie dobudowy dodatkowych pól odpływowych._x000a_Zabudowa NEK staroużytecznego w pomieszczeniu Dyżurnego ruchu wraz z aktualizacją sterowników oraz wykonanie połączenia z EOR1."/>
    <n v="404"/>
    <n v="1"/>
    <n v="49"/>
    <n v="49.4"/>
    <s v="Zachodniopomorskie"/>
    <n v="6"/>
    <n v="9"/>
    <s v="-"/>
    <s v="-"/>
    <s v="-"/>
    <s v="-"/>
    <n v="127.56319999999999"/>
    <m/>
    <s v="brak"/>
    <s v="Nie"/>
    <s v="-"/>
    <s v="Nie"/>
    <s v="-"/>
    <s v="Nie"/>
    <s v="-"/>
    <s v="nie"/>
    <s v="-"/>
    <s v="Nie"/>
    <s v="-"/>
    <s v="-"/>
    <m/>
    <x v="18"/>
    <s v="2 - zlecenie spółkom zależnym"/>
    <s v="uelastycznienie sieci trakcyjnej na odcinku od Grzmiacej do Białogardu (bez Białogardu)"/>
    <s v="POSTĘPOWANIE OFERTOWE ZAMKNIĘTE"/>
    <s v="ZALEGŁOŚCI"/>
  </r>
  <r>
    <s v="2."/>
    <x v="0"/>
    <s v="LK 273 Wymiana wieszaków na prądowe "/>
    <s v="Wymiana wieszaków na wieszaki prądowe w torze nr 2 sekcje: L - 2, L - 4, L - 6, L - 8, L - 10"/>
    <n v="273"/>
    <n v="2"/>
    <n v="341.92099999999999"/>
    <n v="346.69200000000001"/>
    <s v="Zachodniopomorskie"/>
    <n v="3"/>
    <n v="6"/>
    <s v="-"/>
    <s v="-"/>
    <s v="-"/>
    <s v="-"/>
    <n v="193.8"/>
    <m/>
    <s v="brak"/>
    <s v="Nie"/>
    <s v="-"/>
    <s v="Nie"/>
    <s v="-"/>
    <s v="Nie"/>
    <s v="Długi okres eksploatacji ponad 40 lat. Istniejące wieszaki mocowane do liny za pomocą &quot;pająków&quot;. Wymiana na wieszaki prądowe poprawi rozpływ prądów pomiędzy liną nośną a drutem jezdnym."/>
    <s v="Tak"/>
    <m/>
    <s v="Nie"/>
    <s v="-"/>
    <m/>
    <m/>
    <x v="18"/>
    <s v="2 - zlecenie spółkom zależnym"/>
    <m/>
    <s v="POSTĘPOWANIE OFERTOWE ZAMKNIĘTE"/>
    <s v="ZALEGŁOŚCI"/>
  </r>
  <r>
    <s v="3."/>
    <x v="0"/>
    <s v="LK 202 Wymiana izolatorów sekcyjnych"/>
    <s v="Wymiana izolatorów sekcyjnych na stacjach: Koszalin: izolatory starego typu: lok.198-23, lok.198-27, lok.198-28, lok.198-28, lok.0-1, lok.0-2, lok.0-3, lok.0-7,lok.0-9, lok.0-14, lok.198-40, lok.198-44, lok.198-37, lok.198-39, lok.198-1 (x2), lok.197-42, lok.197-37 (x2), lok.197-34, lok.197-32, Nosówko: tor 4: lok.211-19, lok.212-11, tor 3: lok.212-12, tor 2: lok.212-14, Białogard: tor 3: lok. 223-3, rozj. 50 lok. 222-45, rozj. 45 lok. 222-41, rozj. 44 lok. 222-41, _x000a_rozj. 305 lok. 221-28, lok. 221-16, rozj. 19 lok. 64-9 (2szt), lok. 64-9, lok. 64-8,_x000a_ rozj. 8cd lok 64-5, lok. 64-4, tor. 7 lok. 64-4, tor 9 lok. 222-13, lok. 222-19, _x000a_rozj. 20cd lok. L-4, L3, Świdwin: lok. 254-12 rozj. 3-4, lok. 254-14, lok. 255-26, lok. 255-30, lok. 28-31 , Worowo: lok. 269-15, lok.269-16, lok. 270-20, lok. 270-27, lok. 270-29, Łobez: lok. 277-6, 277-4, 246-1, Runowo Pomorskie: 288-13, 288-14, 288-15, 288-16"/>
    <n v="202"/>
    <m/>
    <m/>
    <m/>
    <s v="Zachodniopomorskie"/>
    <n v="3"/>
    <n v="6"/>
    <s v="-"/>
    <s v="-"/>
    <s v="-"/>
    <s v="-"/>
    <n v="456"/>
    <m/>
    <s v="brak"/>
    <s v="Nie"/>
    <s v="-"/>
    <s v="Nie"/>
    <s v="-"/>
    <s v="Nie"/>
    <m/>
    <s v="Tak"/>
    <m/>
    <s v="Nie"/>
    <s v="-"/>
    <m/>
    <m/>
    <x v="18"/>
    <s v="2 - zlecenie spółkom zależnym"/>
    <s v="Wymiana izolatorów sekcyjnych st. Białogard"/>
    <s v="POSTĘPOWANIE OFERTOWE ZAMKNIĘTE"/>
    <s v="ZALEGŁOŚCI"/>
  </r>
  <r>
    <s v="4."/>
    <x v="0"/>
    <s v=" LK 402 Wymiana izolatorów sekcyjnych"/>
    <s v="Wymiana izolatorów sekcyjnych na stacjach: Mścice: Izolatory starego typu: lok.8-10, lok.8-12 (2 szt.), lok.8-20(3 szt.), lok.8-24, Ustronie Morskie: izolatory starego typu: lok.29-19, lok.30-22"/>
    <n v="402"/>
    <m/>
    <m/>
    <m/>
    <s v="Zachodniopomorskie"/>
    <n v="3"/>
    <n v="6"/>
    <s v="-"/>
    <s v="-"/>
    <s v="-"/>
    <s v="-"/>
    <n v="72"/>
    <m/>
    <s v="brak"/>
    <s v="Nie"/>
    <s v="-"/>
    <s v="Nie"/>
    <s v="-"/>
    <s v="Nie"/>
    <m/>
    <s v="Tak"/>
    <m/>
    <s v="Nie"/>
    <s v="-"/>
    <m/>
    <m/>
    <x v="18"/>
    <s v="2 - zlecenie spółkom zależnym"/>
    <m/>
    <s v="POSTĘPOWANIE OFERTOWE ZAMKNIĘTE"/>
    <s v="ZALEGŁOŚCI"/>
  </r>
  <r>
    <s v="5."/>
    <x v="0"/>
    <s v="LK 404/405 Wymiana izolatorów sekcyjnych"/>
    <s v="Wymiana izolatorów sekcyjnych na stacjach: Szczecinek: tor 7 lok.60-12, lok.14-13, lok.60-10, lok. 61-27, tor 5 lok.60-10, lok. 61-27, tor 9 lok.60-35, tor 6 lok.60-22, 60-22, tor 8 lok.60-26(rozj. 21-32), lok.60-26(rozj. 23-21), lok. 61-25 lok.60-39(rozj. 26), tor 16 lok.60-33, lok.60-33(rozj. 25-27), tor 10 lok.60-39, tor 18 lok.60-38, tor 20 lok.60-39, tor 24 lok.60-58, tor 22 lok.60-59, tor 3 lok. 61-27, tor. 18 rozj. 52, tor. 16 rozj. 53, tor. 14 rozj. 55, tor. 12 rozj. 56, tor. 10 rozj. 57,  lok. 61-3 rozj.67,69, Turowo: tor 3 lok. 64-28, lok.64-4, tor 1 lok.64-28, lok.64-4, tor 2 lok.64-28, lok.64-2, Lotyń: lok.57-16, Okonek: tor 3 lok. 47-(8-10), tor 2 lok.47-22, lok.48-15, lok.48-17, Jastrowie: lok. 35-19, lok. 35-20"/>
    <s v="404/405"/>
    <m/>
    <m/>
    <m/>
    <s v="Zachodniopomorskie"/>
    <n v="3"/>
    <n v="6"/>
    <s v="-"/>
    <s v="-"/>
    <s v="-"/>
    <s v="-"/>
    <n v="256"/>
    <m/>
    <s v="brak"/>
    <s v="Nie"/>
    <s v="-"/>
    <s v="Nie"/>
    <s v="-"/>
    <s v="Nie"/>
    <m/>
    <s v="Tak"/>
    <m/>
    <s v="Nie"/>
    <s v="-"/>
    <m/>
    <m/>
    <x v="18"/>
    <s v="2 - zlecenie spółkom zależnym"/>
    <s v="Przebudowa sieci trakcyjnej na odcinku Szczecinek - Białogard; Wymiana izolatorów sekcyjnych na st. Szczecinek, Kołobrzeg"/>
    <s v="POSTĘPOWANIE OFERTOWE ZAMKNIĘTE"/>
    <s v="ZALEGŁOŚCI"/>
  </r>
  <r>
    <s v="6."/>
    <x v="0"/>
    <s v="LK 273 Wymiana konstrukcji wsporczych sieci trakcyjnej"/>
    <s v="Krzywin Gryfiński - Dolna Odra: skręcony i skrzywiony słup stalowy obustronnie kotwiony w lokacie 323-30. Dolna Odra: skręcony słup stalowy przelotowy lok. 329-22, podwieszenia po obu stronach słupa"/>
    <n v="273"/>
    <n v="2"/>
    <s v="w km 323,768 i w km 329,541"/>
    <m/>
    <s v="Zachodniopomorskie"/>
    <n v="4"/>
    <n v="4"/>
    <s v="-"/>
    <s v="-"/>
    <s v="-"/>
    <s v="-"/>
    <n v="156"/>
    <m/>
    <s v="brak"/>
    <s v="Nie"/>
    <s v="-"/>
    <s v="Nie"/>
    <s v="-"/>
    <s v="Nie"/>
    <m/>
    <s v="Tak"/>
    <m/>
    <s v="Nie"/>
    <s v="-"/>
    <m/>
    <m/>
    <x v="18"/>
    <s v="2 - zlecenie spółkom zależnym"/>
    <s v="Wymiana lin nośnych Chojna - Krzywin Gryfiński"/>
    <s v="POSTĘPOWANIE OFERTOWE ZAMKNIĘTE"/>
    <s v="ZALEGŁOŚCI"/>
  </r>
  <r>
    <s v="7."/>
    <x v="0"/>
    <s v="LK 993 Wymiana sieci trakcyjnej z SKB70-C na C95-C"/>
    <s v="SPB-SPB Wymiana sieci trakcyjnej na C95-C wraz z opracowaniem dokumentacji projektowej, powykonawczej i geodezyjnej. Wymiana słupów: 5 przelotów, kotw 1 środkow, 1 krzyżowy"/>
    <n v="993"/>
    <n v="400"/>
    <m/>
    <m/>
    <s v="Zachodniopomorskie"/>
    <n v="4"/>
    <n v="5"/>
    <s v="-"/>
    <s v="-"/>
    <s v="-"/>
    <s v="-"/>
    <n v="773.87199999999996"/>
    <m/>
    <s v="brak"/>
    <s v="Nie"/>
    <s v="-"/>
    <s v="Nie"/>
    <s v="-"/>
    <m/>
    <s v="Wzmocnienie prądowe odcinka pomiędzy PT Wstowo a stacją Szczecin Port Centralny- dokończenie wymiany sekcji."/>
    <s v="Tak"/>
    <m/>
    <s v="Nie"/>
    <s v="-"/>
    <m/>
    <m/>
    <x v="18"/>
    <s v="2 - zlecenie spółkom zależnym"/>
    <m/>
    <s v="POSTĘPOWANIE OFERTOWE ZAMKNIĘTE"/>
    <s v="ZALEGŁOŚCI"/>
  </r>
  <r>
    <s v="8."/>
    <x v="0"/>
    <s v="LK 202 Wymiana elastycznych podwieszeń"/>
    <s v="Rąbino - Świdwin Wymiana elastycznych podwieszeń przewodów jezdnych typu &quot;Y&quot; łącznie z wieszakiem wysiegu pomocniczego."/>
    <n v="202"/>
    <n v="1"/>
    <n v="245.29599999999999"/>
    <n v="254.417"/>
    <s v="Zachodniopomorskie"/>
    <n v="5"/>
    <n v="7"/>
    <s v="-"/>
    <s v="-"/>
    <s v="-"/>
    <s v="-"/>
    <n v="338.8"/>
    <m/>
    <s v="brak"/>
    <s v="Nie"/>
    <s v="-"/>
    <s v="Nie"/>
    <s v="-"/>
    <s v="Nie"/>
    <m/>
    <s v="Tak"/>
    <m/>
    <s v="Nie"/>
    <s v="-"/>
    <m/>
    <m/>
    <x v="18"/>
    <s v="2 - zlecenie spółkom zależnym"/>
    <s v="Wymiana izolatorów sekcyjnych st. Białogard"/>
    <s v="POSTĘPOWANIE OFERTOWE ZAMKNIĘTE"/>
    <s v="ZALEGŁOŚCI"/>
  </r>
  <r>
    <s v="9."/>
    <x v="0"/>
    <s v="LK 202 Wymiana wieszaków na prądowe"/>
    <s v="Rąbino - Świdwin Wymiana wieszaków zwykłych na wieszaki przewodzące, prądowe."/>
    <n v="202"/>
    <n v="1"/>
    <n v="245.29599999999999"/>
    <n v="254.417"/>
    <s v="Zachodniopomorskie"/>
    <n v="5"/>
    <n v="7"/>
    <s v="-"/>
    <s v="-"/>
    <s v="-"/>
    <s v="-"/>
    <n v="465"/>
    <m/>
    <s v="brak"/>
    <s v="Nie"/>
    <s v="-"/>
    <s v="Nie"/>
    <s v="-"/>
    <s v="Nie"/>
    <m/>
    <s v="Tak"/>
    <m/>
    <s v="Nie"/>
    <s v="-"/>
    <m/>
    <m/>
    <x v="18"/>
    <s v="2 - zlecenie spółkom zależnym"/>
    <s v="Wymiana izolatorów sekcyjnych st. Białogard"/>
    <s v="POSTĘPOWANIE OFERTOWE ZAMKNIĘTE"/>
    <s v="ZALEGŁOŚCI"/>
  </r>
  <r>
    <s v="10."/>
    <x v="0"/>
    <s v="LK 202 Wymiana elastycznych podwieszeń"/>
    <s v="Sławno - Karwice Wymiana elastycznych podwieszeń przewodów jezdnych typy &quot;Y&quot;. Wyeksploatowany i przegrzany ospzęt + liny. Duży pobór prądu. Dużo pociągów &quot;ciężkich&quot; towarowych."/>
    <n v="202"/>
    <n v="1"/>
    <n v="160.25"/>
    <n v="166.85"/>
    <s v="Zachodniopomorskie"/>
    <n v="5"/>
    <n v="7"/>
    <s v="-"/>
    <s v="-"/>
    <s v="-"/>
    <s v="-"/>
    <n v="239.8"/>
    <m/>
    <s v="brak"/>
    <s v="Nie"/>
    <s v="-"/>
    <s v="Nie"/>
    <s v="-"/>
    <s v="Nie"/>
    <m/>
    <s v="Tak"/>
    <m/>
    <s v="Nie"/>
    <s v="-"/>
    <m/>
    <m/>
    <x v="18"/>
    <s v="2 - zlecenie spółkom zależnym"/>
    <s v="Wymiana izolatorów sekcyjnych st. Białogard"/>
    <s v="POSTĘPOWANIE OFERTOWE ZAMKNIĘTE"/>
    <s v="ZALEGŁOŚCI"/>
  </r>
  <r>
    <s v="11."/>
    <x v="0"/>
    <s v=" LK 202 Wymiana wieszaków na prądowe"/>
    <s v="Sławno - Karwice Wymiana wieszaków sieci trakcyjnej na wieszaki prądowe. Duży pobór prądu. Dużo pociągów &quot;ciężkich&quot; towarowych. Wyeksploatowany i przegrzany ospzęt + linki."/>
    <n v="202"/>
    <n v="1"/>
    <n v="160.25"/>
    <n v="166.85"/>
    <s v="Zachodniopomorskie"/>
    <n v="5"/>
    <n v="7"/>
    <s v="-"/>
    <s v="-"/>
    <s v="-"/>
    <s v="-"/>
    <n v="330"/>
    <m/>
    <s v="brak"/>
    <s v="Nie"/>
    <s v="-"/>
    <s v="Nie"/>
    <s v="-"/>
    <s v="Nie"/>
    <m/>
    <s v="Tak"/>
    <m/>
    <s v="Nie"/>
    <s v="-"/>
    <m/>
    <m/>
    <x v="18"/>
    <s v="2 - zlecenie spółkom zależnym"/>
    <s v="Wymiana izolatorów sekcyjnych st. Białogard"/>
    <s v="POSTĘPOWANIE OFERTOWE ZAMKNIĘTE"/>
    <s v="ZALEGŁOŚCI"/>
  </r>
  <r>
    <s v="12."/>
    <x v="0"/>
    <s v="LK 202 Wymiana konstrukcji wsporczych"/>
    <s v="Czarnowęsy - Rąbino Wymiana przechylonych słupów krzyżowych w lokatach: 234-9, 234-10, 234-11 i 234-12 łącznie z fundamentami i kompletem osprzętu podwieszeniowego, sekcja L - 4;                                                                                                                Koszalin - Nosówko Wymiana przechylonego słupa w lokacie 206-16 łącznie z fundamentem i kompletem osprzętu podwieszeniowego, sekcja L - 4;                                                       Rąbino - Świdwin Wymiana przechylonych słupów w lokatach 248-9 (przelotowy) i 248-14 (krzyżowy) łącznie z fundamentami i kompletem osprzętu podwieszeniowego, sekcja L - 7;                                                                                                   Runowo Pomorskie - Chociwiel Wymiana pękniętego słupa krzyżowego w lokacie 294-21 łącznie z fundamentem i kompletem osprzętu podwieszeniowego, sekcja L - 9;                                                                                                      "/>
    <n v="202"/>
    <n v="1"/>
    <m/>
    <m/>
    <s v="Zachodniopomorskie"/>
    <n v="3"/>
    <n v="5"/>
    <s v="-"/>
    <s v="-"/>
    <s v="-"/>
    <s v="-"/>
    <n v="368"/>
    <m/>
    <s v="brak"/>
    <s v="Nie"/>
    <s v="-"/>
    <s v="Nie"/>
    <s v="-"/>
    <s v="Nie"/>
    <m/>
    <s v="Tak"/>
    <m/>
    <s v="Nie"/>
    <s v="-"/>
    <m/>
    <m/>
    <x v="18"/>
    <s v="2 - zlecenie spółkom zależnym"/>
    <s v="Wymiana izolatorów sekcyjnych st. Białogard"/>
    <s v="POSTĘPOWANIE OFERTOWE ZAMKNIĘTE"/>
    <s v="ZALEGŁOŚCI"/>
  </r>
  <r>
    <s v="13."/>
    <x v="0"/>
    <s v="LK 202 Odbudowa głowic fundamentowych"/>
    <s v="Rąbino - Czarnowęsy Odbudowa głowic fundamentów odciągów w lokatach: 232-2, 231-15, 232-10, 232-12, 233-4, 233-7, 233-14, 233-16, 234-8, 234-13, 235-1, 235-3, 235-11, 235-14, 236-5, 236-7, 237-1, 237-4; Sekcje L-1 - L-5"/>
    <n v="202"/>
    <n v="1"/>
    <m/>
    <m/>
    <s v="Zachodniopomorskie"/>
    <n v="3"/>
    <n v="5"/>
    <s v="-"/>
    <s v="-"/>
    <s v="-"/>
    <s v="-"/>
    <n v="144"/>
    <m/>
    <s v="brak"/>
    <s v="Nie"/>
    <s v="-"/>
    <s v="Nie"/>
    <s v="-"/>
    <s v="Nie"/>
    <m/>
    <s v="Tak"/>
    <m/>
    <s v="Nie"/>
    <s v="-"/>
    <m/>
    <m/>
    <x v="18"/>
    <s v="2 - zlecenie spółkom zależnym"/>
    <s v="Wymiana izolatorów sekcyjnych st. Białogard"/>
    <s v="POSTĘPOWANIE OFERTOWE ZAMKNIĘTE"/>
    <s v="ZALEGŁOŚCI"/>
  </r>
  <r>
    <s v="14."/>
    <x v="0"/>
    <s v="LK 202 Odbudowa głowic fundamentowych"/>
    <s v="Odbudowa  głowic fundamentowych na stacji Świdwin 10 szt. L1 - L5"/>
    <n v="202"/>
    <s v="1, 2, 3, 5"/>
    <m/>
    <m/>
    <s v="Zachodniopomorskie"/>
    <n v="3"/>
    <n v="5"/>
    <s v="-"/>
    <s v="-"/>
    <s v="-"/>
    <s v="-"/>
    <n v="80"/>
    <m/>
    <s v="brak"/>
    <s v="Nie"/>
    <s v="-"/>
    <s v="Nie"/>
    <s v="-"/>
    <s v="Nie"/>
    <m/>
    <s v="Tak"/>
    <m/>
    <s v="Nie"/>
    <s v="-"/>
    <m/>
    <m/>
    <x v="18"/>
    <s v="2 - zlecenie spółkom zależnym"/>
    <s v="Wymiana izolatorów sekcyjnych st. Białogard"/>
    <s v="POSTĘPOWANIE OFERTOWE ZAMKNIĘTE"/>
    <s v="ZALEGŁOŚCI"/>
  </r>
  <r>
    <s v="15."/>
    <x v="0"/>
    <s v="LK 404 Odbudowa głowic fundamentowych"/>
    <s v="Odbudowa  głowic fundamentowych na stacjach:_x000a_- Szczecinek 40 szt. L2 - L34_x000a_- Grzmiąca 10 szt. L1 - L5_x000a_- Wielanowo 10 szt. L1 - L4_x000a_- Tychowo 8 szt. L1 - L5"/>
    <n v="404"/>
    <m/>
    <m/>
    <m/>
    <s v="Zachodniopomorskie"/>
    <n v="5"/>
    <n v="7"/>
    <s v="-"/>
    <s v="-"/>
    <s v="-"/>
    <s v="-"/>
    <n v="544"/>
    <m/>
    <s v="brak"/>
    <s v="Nie"/>
    <s v="-"/>
    <s v="Nie"/>
    <s v="-"/>
    <s v="Nie"/>
    <m/>
    <s v="Tak"/>
    <m/>
    <s v="Nie"/>
    <s v="-"/>
    <m/>
    <m/>
    <x v="18"/>
    <s v="2 - zlecenie spółkom zależnym"/>
    <s v="Przebudowa sieci trakcyjnej na odcinku Szczecinek - Białogard; Wymiana izolatorów sekcyjnych na st. Szczecinek, Kołobrzeg"/>
    <s v="POSTĘPOWANIE OFERTOWE ZAMKNIĘTE"/>
    <s v="ZALEGŁOŚCI"/>
  </r>
  <r>
    <s v="16."/>
    <x v="0"/>
    <s v="LK 405 Odbudowa głowic fundamentowych"/>
    <s v="Odbudowa  głowic fundamentowych na stacji Turowo Pomorskie 10 szt. L1 - L4"/>
    <n v="405"/>
    <s v="1, 2, 3"/>
    <m/>
    <m/>
    <s v="Zachodniopomorskie"/>
    <n v="5"/>
    <n v="7"/>
    <s v="-"/>
    <s v="-"/>
    <s v="-"/>
    <s v="-"/>
    <n v="80"/>
    <m/>
    <s v="brak"/>
    <s v="Nie"/>
    <s v="-"/>
    <s v="Nie"/>
    <s v="-"/>
    <s v="Nie"/>
    <m/>
    <s v="Tak"/>
    <m/>
    <s v="Nie"/>
    <s v="-"/>
    <m/>
    <m/>
    <x v="18"/>
    <s v="2 - zlecenie spółkom zależnym"/>
    <m/>
    <s v="POSTĘPOWANIE OFERTOWE ZAMKNIĘTE"/>
    <s v="ZALEGŁOŚCI"/>
  </r>
  <r>
    <s v="17."/>
    <x v="0"/>
    <s v="LK 401 Wymiana konstrukcji wsporczych sieci trakcyjnej"/>
    <s v="Mokrzyca Wielka – Warnowo: w lokatach 71-17, 71-25, 71-27, 71-29, 72-1, 72-3, 72-5, 72-7, 76-19; 76-23; 76-25; 77-3; 77-35; 78-3; 78-9; w torze nr 1 w lokatach: 74-11, 75-23, 76-19, 76-23, 77-3, 77-9, 77-35, 78-3_x000a_Mokrzyca Wielka: w torze nr 1 w lokatach: 71-33, 71-29, 71-27, 71-17, w torze nr 2 w lokacie 72-20._x000a_Warnowo: w lokatach tor 1: 80-31; tor 2: 80-4._x000a_Warnowo – Lubiewo: w torze nr 1 w lokacie: 83-19;_x000a_Łoźnica – Rokita: w lokatach 38-26, 38-28. Krzyżowe w 1 przęśle._x000a_Łoźnica: w torze nr 2 w lokatach: 38-26, 38-28, 36-6, 36-8. w torze nr 1 w lokatach: 38-19, 38-17, 38-15._x000a_Białuń – Łoźnica: w torze nr 1 w lokacie: 34-3, 31-17, 31-25, w torze nr 2 w lokatach: 34-32,35-2, 32-18, 32-22, w torze nr 2 w lokatach: 36-6, 36-8_x000a_Parłówko: w torze nr 1 w lokatach: 59-27, 58-19_x000a_Kliniska – Rurka: w torze nr 1 w lokatach: 12-13, 12-19, 13-1, 13-5, 13-19, 13-21,13-29,13-31,13-33,14-3,14-7, w torze nr 2 w lokatach: 13-6, 13-20._x000a_Rurka: w torze nr 1 w lokatach: 14-19, 14-21, 15-5, 15-11, 15-21, 15-23, w torze nr 2 w lokacie: 15-28._x000a_Rurka – Goleniów: w lokatach 15-27, 17-17, 15-21, 15-23, 15-29, 15-31, 15-37, 16-1, 16-5, 16-11, 16-13, 16-15, 16-17, 16-19, 16-31, 17-1, 17-3, 17-5, 17-7, 17-15, 17-19, 18-13,18-33, 18-37, 19-15, 19-17. W lokatach 15-28, 16-4, 16-6, 16-14, 16-16, 16-22, 17-10, 17-20, 18-14, 18-16, 20-4_x000a_Recław: w lokatach: tor 2: 66-20, 66-18, 66-16, 66-12; tor 1: 66-7. Prostowanie słupa trakcyjnego odchylonego od toru w kierunku drogi w lokacie 67-15_x000a_Białuń: w torze nr 2 w lokacie: 30-28_x000a_Szczecin Dąbie SDC – Kliniska: w torze nr 2 w lokacie: 3-34"/>
    <n v="401"/>
    <s v="1, 2"/>
    <m/>
    <m/>
    <s v="Zachodniopomorskie"/>
    <n v="9"/>
    <n v="11"/>
    <m/>
    <s v="-"/>
    <s v="-"/>
    <s v="-"/>
    <n v="8120"/>
    <m/>
    <s v="brak"/>
    <s v="Nie"/>
    <s v="-"/>
    <s v="Nie"/>
    <s v="-"/>
    <s v="Nie"/>
    <s v="-"/>
    <s v="Tak"/>
    <m/>
    <s v="Nie"/>
    <s v="-"/>
    <m/>
    <m/>
    <x v="18"/>
    <s v="2 - zlecenie spółkom zależnym"/>
    <s v="Kompleksowa przebudowa sieci trakcyjnej Warnowo - Lubiewo, sekcje L-9, L-10 (w trakcie)"/>
    <s v="POSTĘPOWANIE OFERTOWE ZAMKNIĘTE"/>
    <s v="ZALEGŁOŚCI"/>
  </r>
  <r>
    <s v="18."/>
    <x v="0"/>
    <s v="LK 401 Odbudowa głowic fundamentowych"/>
    <s v="Parłówko: odbudować głowice kotwowe w torze nr 1 w lokatach: 59-33, 59-29_x000a_Białuń – Łoźnica: odbudować głowice fundamentowe konstrukcji wsporczych w torze nr 1 w lokatach: 31-3, 33-7, 31-9, 33-17, 33-23, w torze nr 2 w lokacie: 31-10_x000a_Szczecin Dąbie SDC – Kliniska: odbudować głowice fundamentowe konstrukcji wsporczych w torze nr 2 w lokatach: 7-10, 7-16, 9-14, 9-20_x000a_Wysoka Kamieńska – Parłówko: odbudować głowicę fundamentu konstrukcji wsporczej w torze nr 2 w lokacie: 54-6_x000a_Łoźnica – Rokita: odbudować głowice fundamentowe konstrukcji wsporczych w torze nr 2 w lokatach: 45-22, 40-8 i w torze nr 1 w lokatach: 39-33, 41-9, 41-21, 41-31, 42-17, 42-19, 43-19, 44-15, 44-21"/>
    <n v="401"/>
    <s v="1, 2"/>
    <m/>
    <m/>
    <s v="Zachodniopomorskie"/>
    <n v="9"/>
    <n v="11"/>
    <s v="-"/>
    <s v="-"/>
    <s v="-"/>
    <s v="-"/>
    <n v="176"/>
    <m/>
    <m/>
    <s v="Nie"/>
    <s v="-"/>
    <s v="Nie"/>
    <s v="-"/>
    <s v="Nie"/>
    <m/>
    <s v="Tak"/>
    <m/>
    <s v="Nie"/>
    <s v="-"/>
    <m/>
    <m/>
    <x v="18"/>
    <s v="2 - zlecenie spółkom zależnym"/>
    <s v="Kompleksowa przebudowa sieci trakcyjnej Warnowo - Lubiewo, sekcje L-9, L-10 (w trakcie)"/>
    <s v="POSTĘPOWANIE OFERTOWE ZAMKNIĘTE"/>
    <s v="ZALEGŁOŚCI"/>
  </r>
  <r>
    <s v="19."/>
    <x v="3"/>
    <s v="Wymiana rozdzielnicy głównej w nastawni dysponującej  stacja Wielanowo"/>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4"/>
    <s v="n.d."/>
    <n v="34.732999999999997"/>
    <n v="34.732999999999997"/>
    <s v="Zachodniopomorskie"/>
    <n v="3"/>
    <n v="11"/>
    <m/>
    <m/>
    <m/>
    <s v="-"/>
    <n v="30"/>
    <m/>
    <m/>
    <m/>
    <m/>
    <m/>
    <m/>
    <m/>
    <m/>
    <m/>
    <m/>
    <m/>
    <m/>
    <m/>
    <m/>
    <x v="18"/>
    <s v="1 - zlecenie na zewnątrz"/>
    <m/>
    <m/>
    <m/>
  </r>
  <r>
    <s v="20."/>
    <x v="3"/>
    <s v="Wymiana rozdzielnicy głównej w nastawni wykonawczej stacja Wałcz "/>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3"/>
    <s v="n.d."/>
    <n v="23.263999999999999"/>
    <n v="23.263999999999999"/>
    <s v="Zachodniopomorskie"/>
    <n v="3"/>
    <n v="11"/>
    <m/>
    <m/>
    <m/>
    <m/>
    <n v="25"/>
    <m/>
    <m/>
    <m/>
    <m/>
    <m/>
    <m/>
    <m/>
    <m/>
    <m/>
    <m/>
    <m/>
    <m/>
    <m/>
    <m/>
    <x v="18"/>
    <s v="1 - zlecenie na zewnątrz"/>
    <m/>
    <m/>
    <m/>
  </r>
  <r>
    <s v="21."/>
    <x v="3"/>
    <s v="Wymiana rozdzielnicy głównej w nastawni wykonawczej Wyrzysk Osi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18"/>
    <s v="n.d."/>
    <n v="207.47499999999999"/>
    <n v="207.47499999999999"/>
    <s v="Wielkopolskie"/>
    <n v="3"/>
    <n v="11"/>
    <m/>
    <m/>
    <m/>
    <s v="-"/>
    <n v="30"/>
    <m/>
    <m/>
    <m/>
    <m/>
    <m/>
    <m/>
    <m/>
    <m/>
    <m/>
    <m/>
    <m/>
    <m/>
    <m/>
    <m/>
    <x v="18"/>
    <s v="1 - zlecenie na zewnątrz"/>
    <m/>
    <m/>
    <m/>
  </r>
  <r>
    <s v="22."/>
    <x v="3"/>
    <s v="Wymiana rozdzielnicy głównej w nastawni  dysponującej  stacja Czaplin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s v="210B"/>
    <s v="n.d."/>
    <n v="98.233000000000004"/>
    <n v="98.233000000000004"/>
    <s v="Zachodniopomorskie"/>
    <n v="3"/>
    <n v="11"/>
    <m/>
    <m/>
    <m/>
    <m/>
    <n v="30"/>
    <m/>
    <m/>
    <m/>
    <m/>
    <m/>
    <m/>
    <m/>
    <m/>
    <m/>
    <m/>
    <m/>
    <m/>
    <m/>
    <m/>
    <x v="18"/>
    <s v="1 - zlecenie na zewnątrz"/>
    <m/>
    <m/>
    <m/>
  </r>
  <r>
    <s v="23."/>
    <x v="3"/>
    <s v="Wymiana rozdzielnicy głownej nn nastawnia dysponująca stacja Białogard"/>
    <s v="Zakres prac obejmował będzie:                                                                                                           -Wymiana istniejacej tablicy bezpiecznikowej na nową._x000a_-Demontaż istniejącej rozdzielnicy elektrycznej nn - żeliwnej. _x000a_-Montaz nowej wraz z niezbednymi aparatami elektrycznymi._x000a_-Przed przystapieniem do robót należy sporządzic projekt rozdzielnicy nowej rozdzielnicy (schemat ideowy) wraz z zastosowanymi materiałami -  do zatwierdzenia  , plan prac._x000a_-Nalezy miec na uwadze to, iż pracę będa prowadzone przy czynnym ruchu pociągów , trzeba przeiwdziec tymczasowe zasilenie niezbednych urządzeń bez przerw w ich zasilaniu lub w przerwie ruchy pociągów."/>
    <n v="202"/>
    <s v="n.d."/>
    <n v="222.02"/>
    <n v="222.02"/>
    <s v="Zachodniopomorskie"/>
    <n v="3"/>
    <n v="11"/>
    <m/>
    <m/>
    <m/>
    <s v="-"/>
    <n v="40"/>
    <m/>
    <m/>
    <m/>
    <m/>
    <m/>
    <m/>
    <m/>
    <m/>
    <m/>
    <m/>
    <m/>
    <m/>
    <m/>
    <m/>
    <x v="18"/>
    <s v="1 - zlecenie na zewnątrz"/>
    <m/>
    <m/>
    <m/>
  </r>
  <r>
    <s v="24."/>
    <x v="2"/>
    <s v="Przeniesienie łączników oświetlenia hali magazynowej Białogard"/>
    <s v="Przeniesienie łączników oświetlenia hali magazynowej w Białogardzie."/>
    <n v="202"/>
    <s v="n.d."/>
    <n v="222.02"/>
    <n v="222.02"/>
    <s v="Zachodniopomorskie"/>
    <n v="3"/>
    <n v="11"/>
    <m/>
    <m/>
    <m/>
    <s v="-"/>
    <n v="2"/>
    <m/>
    <m/>
    <m/>
    <m/>
    <m/>
    <m/>
    <m/>
    <m/>
    <m/>
    <m/>
    <m/>
    <m/>
    <m/>
    <m/>
    <x v="18"/>
    <s v="1 - zlecenie na zewnątrz"/>
    <m/>
    <m/>
    <m/>
  </r>
  <r>
    <s v="25."/>
    <x v="2"/>
    <s v="Demontaż istniejących urządzeń energetycznych na peronie nr 1 i 2 na p.o. Wolin"/>
    <s v="Demontaż istniejących urządzeń energetycznych na peronie nr 1 i 2 na p.o. Wolin.                                                                                                                                       Montaż nowych linii oświetleniowych dla potrzeb zasilania odbiorów na peronie nr 1 i 2                                                                                                                      Budowa kanalizacji kablowej minimum 6-o otworowa – kanalizacja musi dodatkowo posiadać rezerwę na SDIP, SOS, itd 8)_x0009_                                         Zabudowa szafy zasilająco-oświetleniowej (szafa musi spełniać SMUE)                     Montaż nowych słupów oświetleniowych.                                                                   Montaż nowych ciągów tras kablowych i oświetleniowych pod istn. wiatami (oprawy typu LED).                                                                                                                 Montaż nowych opraw oświetleniowych w tunelu, w wykonaniu wandaloodpornych (min. IK10) wraz z nową instalacją zasilającą w/w ciągi opraw. Oprawy wyposażone w moduł awaryjny ewakuacyjny                                         Zabudować znaczniki elektromagnetyczne na kablach zasilających w/g wytycznych instrukcji „Zasady oznakowania i ochrony linii kablowych Iet-121”"/>
    <n v="401"/>
    <s v="peron 1 i 2"/>
    <n v="68.728999999999999"/>
    <n v="68.728999999999999"/>
    <s v="Zachodniopomorskie"/>
    <n v="4"/>
    <n v="9"/>
    <m/>
    <m/>
    <m/>
    <s v="-"/>
    <n v="459"/>
    <m/>
    <m/>
    <m/>
    <m/>
    <m/>
    <m/>
    <m/>
    <m/>
    <m/>
    <m/>
    <m/>
    <m/>
    <m/>
    <m/>
    <x v="18"/>
    <s v="1 - zlecenie na zewnątrz"/>
    <s v="brak"/>
    <s v="Zapytanie ofertowe otwarte"/>
    <s v="CELOWE"/>
  </r>
  <r>
    <s v="26."/>
    <x v="2"/>
    <s v="St. Łubowo oświetlenie zewnętrzne"/>
    <s v="LINIA 210B -stacja Łubowo oświetlenie na rampie wymiana słupów, opraw, zasilania._x000a_Obecnie słupy ŻN -12 LOK.15/73,16/73, 17/73,18/73 4 SZT. Zasilanie z nastawni dysponującej poprzez słupy należące do PKP SA_x000a_NA słupach po 4 oprawy rtęciowe w większości uszkodzone wymagające wymiany."/>
    <n v="210"/>
    <m/>
    <n v="61.183999999999997"/>
    <n v="149.72999999999999"/>
    <s v="Zachodniopomorskie"/>
    <n v="5"/>
    <n v="11"/>
    <m/>
    <m/>
    <m/>
    <s v="-"/>
    <n v="60"/>
    <m/>
    <m/>
    <m/>
    <m/>
    <m/>
    <m/>
    <m/>
    <m/>
    <m/>
    <m/>
    <m/>
    <m/>
    <m/>
    <m/>
    <x v="18"/>
    <s v="1 - zlecenie na zewnątrz"/>
    <s v="brak"/>
    <s v=" Zapytanie ofertowe otwarte"/>
    <s v="CELOWE"/>
  </r>
  <r>
    <s v="1."/>
    <x v="2"/>
    <s v="Wymiana dwóch wyeksploatowanych słupów i opraw oświetleniowych  na energoszczędne oprawy LED 120W znajdujących  się na przejeździe kolejowym._x000a_"/>
    <s v="Przygotowanie terenu i zabespieczenie robót._x000a_Demontaz istniejących elementów wraz z utylizacją_x000a_Montaż nowych fundamentów i słupów._x000a_Montaż i podłączenie opraw LED przy pomocy podnosnika koszowego._x000a_Pomiary elektryczne, próba działania i odbiór techniczny._x000a_"/>
    <n v="95"/>
    <m/>
    <n v="22.62"/>
    <n v="22.62"/>
    <s v="Małopolskie"/>
    <n v="4"/>
    <n v="4"/>
    <m/>
    <m/>
    <m/>
    <m/>
    <n v="70"/>
    <m/>
    <m/>
    <m/>
    <m/>
    <m/>
    <m/>
    <m/>
    <m/>
    <s v="Tak"/>
    <m/>
    <m/>
    <m/>
    <m/>
    <m/>
    <x v="19"/>
    <m/>
    <m/>
    <m/>
    <m/>
  </r>
  <r>
    <s v="2."/>
    <x v="2"/>
    <s v="Wymiana 65 opraw oświetleniowych na energooszczędne oprawy LED 55/120W zamontowane na słupach znajdujących się na terenie Zakładu Maszyn Torowych w Krakowie.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7"/>
    <n v="8"/>
    <m/>
    <m/>
    <m/>
    <m/>
    <n v="210"/>
    <m/>
    <m/>
    <m/>
    <m/>
    <m/>
    <m/>
    <m/>
    <m/>
    <s v="nie"/>
    <m/>
    <m/>
    <m/>
    <m/>
    <m/>
    <x v="19"/>
    <m/>
    <m/>
    <m/>
    <m/>
  </r>
  <r>
    <s v="3."/>
    <x v="2"/>
    <s v="Wymiana opraw rastrowych oświetlenia na energooszczędne oprawy LED 50X50 w pomieszczeniu IMKI."/>
    <s v="Demontaż istniejących i montaż nowych opraw LED  wraz z utylizacją świetlówek._x000a_Sprawdzenie poprawnosci działania i protokół z pomiarów natężenia oświetlenia."/>
    <n v="95"/>
    <m/>
    <n v="22.62"/>
    <n v="22.62"/>
    <s v="Małopolskie"/>
    <n v="5"/>
    <n v="5"/>
    <m/>
    <m/>
    <m/>
    <m/>
    <n v="5"/>
    <m/>
    <m/>
    <m/>
    <m/>
    <m/>
    <m/>
    <m/>
    <m/>
    <s v="nie"/>
    <m/>
    <m/>
    <m/>
    <m/>
    <m/>
    <x v="19"/>
    <m/>
    <m/>
    <m/>
    <m/>
  </r>
  <r>
    <s v="4."/>
    <x v="2"/>
    <s v="Wymiana opraw rastrowych oświetlenia na energooszczędne oprawy LED 50X50 w pomieszczeniach IMTK i IMBH."/>
    <s v="Demontaż istniejących i montaż nowych opraw LED  wraz z utylizacją świetlówek._x000a_Sprawdzenie poprawnosci działania i protokół z pomiarów natężenia oświetlenia."/>
    <n v="95"/>
    <m/>
    <n v="22.62"/>
    <n v="22.62"/>
    <s v="Małopolskie"/>
    <n v="6"/>
    <n v="6"/>
    <m/>
    <m/>
    <m/>
    <m/>
    <n v="9"/>
    <m/>
    <m/>
    <m/>
    <m/>
    <m/>
    <m/>
    <m/>
    <m/>
    <s v="nie"/>
    <m/>
    <m/>
    <m/>
    <m/>
    <m/>
    <x v="19"/>
    <m/>
    <m/>
    <m/>
    <m/>
  </r>
  <r>
    <n v="5"/>
    <x v="2"/>
    <s v="Wymiana 14 opraw oświetleniowych na energooszczędne oprawy LED 55W zamontowane na słupach znajdujących się przy przystanku kolejowym.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8"/>
    <n v="8"/>
    <m/>
    <m/>
    <m/>
    <m/>
    <n v="80"/>
    <m/>
    <m/>
    <m/>
    <m/>
    <m/>
    <m/>
    <m/>
    <m/>
    <s v="Tak"/>
    <m/>
    <m/>
    <m/>
    <m/>
    <m/>
    <x v="19"/>
    <m/>
    <m/>
    <m/>
    <m/>
  </r>
  <r>
    <n v="4"/>
    <x v="2"/>
    <s v="Oczyszczanie i malowanie 9 szt. masztów oświetlenia zewnętrznego"/>
    <n v="131"/>
    <s v="Teren sekcji IMZ 3"/>
    <m/>
    <m/>
    <s v="Kujawsko-Pomorskie"/>
    <n v="5"/>
    <n v="9"/>
    <m/>
    <m/>
    <m/>
    <m/>
    <m/>
    <n v="100"/>
    <m/>
    <m/>
    <m/>
    <m/>
    <m/>
    <m/>
    <m/>
    <m/>
    <m/>
    <m/>
    <m/>
    <m/>
    <m/>
    <m/>
    <x v="19"/>
    <m/>
    <m/>
    <s v="CELOWE"/>
    <m/>
  </r>
  <r>
    <n v="5"/>
    <x v="2"/>
    <s v="Wymiana opraw jarzeniowych na oprawy typu LED - warsztat"/>
    <s v="14 szt podwójne, wiszące na suficie na łańcuszkach"/>
    <n v="25"/>
    <m/>
    <n v="145.012"/>
    <n v="145.02500000000001"/>
    <s v="Świętokrzyskie"/>
    <n v="5"/>
    <n v="8"/>
    <m/>
    <m/>
    <m/>
    <m/>
    <n v="3.5"/>
    <m/>
    <m/>
    <m/>
    <m/>
    <m/>
    <m/>
    <m/>
    <m/>
    <m/>
    <m/>
    <m/>
    <m/>
    <m/>
    <m/>
    <x v="19"/>
    <s v="1 - zlecenie na zewnątrz"/>
    <s v="BRAK"/>
    <m/>
    <m/>
  </r>
  <r>
    <n v="6"/>
    <x v="2"/>
    <s v="Wymiana opraw jarzeniowych na oprawy typu LED - magazyn"/>
    <s v="26 szt podwójne, wiszące na suficie na łańcuszkach"/>
    <n v="25"/>
    <m/>
    <n v="145.012"/>
    <n v="145.02500000000001"/>
    <s v="Świętokrzyskie"/>
    <n v="5"/>
    <n v="8"/>
    <m/>
    <m/>
    <m/>
    <m/>
    <n v="6.5"/>
    <m/>
    <m/>
    <m/>
    <m/>
    <m/>
    <m/>
    <m/>
    <m/>
    <m/>
    <m/>
    <m/>
    <m/>
    <m/>
    <m/>
    <x v="19"/>
    <s v="1 - zlecenie na zewnątrz"/>
    <s v="BRAK"/>
    <m/>
    <m/>
  </r>
  <r>
    <n v="7"/>
    <x v="2"/>
    <s v="Wymiana opraw jarzeniowych na oprawy typu LED - klatka schodowa"/>
    <s v="6 szt podwójne, wiszące na ścianie"/>
    <n v="25"/>
    <m/>
    <n v="145.012"/>
    <n v="145.02500000000001"/>
    <s v="Świętokrzyskie"/>
    <n v="5"/>
    <n v="8"/>
    <m/>
    <m/>
    <m/>
    <m/>
    <n v="1.5"/>
    <m/>
    <m/>
    <m/>
    <m/>
    <m/>
    <m/>
    <m/>
    <m/>
    <m/>
    <m/>
    <m/>
    <m/>
    <m/>
    <m/>
    <x v="19"/>
    <s v="1 - zlecenie na zewnątrz"/>
    <s v="BRAK"/>
    <m/>
    <m/>
  </r>
  <r>
    <n v="8"/>
    <x v="2"/>
    <s v="Wymiana opraw jarzeniowych na oprawy typu LED - wejście"/>
    <s v="5 szt podwójne, wiszące na suficie"/>
    <n v="25"/>
    <m/>
    <n v="145.012"/>
    <n v="145.02500000000001"/>
    <s v="Świętokrzyskie"/>
    <n v="5"/>
    <n v="8"/>
    <m/>
    <m/>
    <m/>
    <m/>
    <n v="1.25"/>
    <m/>
    <m/>
    <m/>
    <m/>
    <m/>
    <m/>
    <m/>
    <m/>
    <m/>
    <m/>
    <m/>
    <m/>
    <m/>
    <m/>
    <x v="19"/>
    <s v="1 - zlecenie na zewnątrz"/>
    <s v="BRAK"/>
    <m/>
    <m/>
  </r>
  <r>
    <n v="9"/>
    <x v="2"/>
    <s v="Wymiana opraw jarzeniowych na oprawy typu LED - pom. biurowe"/>
    <s v="38 szt podwójne, wiszące na suficie"/>
    <n v="25"/>
    <m/>
    <n v="145.012"/>
    <n v="145.02500000000001"/>
    <s v="Świętokrzyskie"/>
    <n v="5"/>
    <n v="8"/>
    <m/>
    <m/>
    <m/>
    <m/>
    <n v="9.5"/>
    <m/>
    <m/>
    <m/>
    <m/>
    <m/>
    <m/>
    <m/>
    <m/>
    <m/>
    <m/>
    <m/>
    <m/>
    <m/>
    <m/>
    <x v="19"/>
    <s v="1 - zlecenie na zewnątrz"/>
    <s v="BRAK"/>
    <m/>
    <m/>
  </r>
  <r>
    <n v="10"/>
    <x v="2"/>
    <s v="Wymiana opraw jarzeniowych na oprawy typu LED - korytarz parter"/>
    <s v="8 szt poczwórne kasetowe 60x60, wiszące na suficie podwieszanym"/>
    <n v="25"/>
    <m/>
    <n v="145.012"/>
    <n v="145.02500000000001"/>
    <s v="Świętokrzyskie"/>
    <n v="5"/>
    <n v="8"/>
    <m/>
    <m/>
    <m/>
    <m/>
    <n v="3"/>
    <m/>
    <m/>
    <m/>
    <m/>
    <m/>
    <m/>
    <m/>
    <m/>
    <m/>
    <m/>
    <m/>
    <m/>
    <m/>
    <m/>
    <x v="19"/>
    <s v="1 - zlecenie na zewnątrz"/>
    <s v="BRAK"/>
    <m/>
    <m/>
  </r>
  <r>
    <n v="11"/>
    <x v="2"/>
    <s v="Wymiana opraw pojedynczych na oprawy typu LED - WC parter"/>
    <s v="4 szt pojedyncze hermetyczne, wiszące na suficie lub ścianie"/>
    <n v="25"/>
    <m/>
    <n v="145.012"/>
    <n v="145.02500000000001"/>
    <s v="Świętokrzyskie"/>
    <n v="5"/>
    <n v="8"/>
    <m/>
    <m/>
    <m/>
    <m/>
    <n v="1"/>
    <m/>
    <m/>
    <m/>
    <m/>
    <m/>
    <m/>
    <m/>
    <m/>
    <m/>
    <m/>
    <m/>
    <m/>
    <m/>
    <m/>
    <x v="19"/>
    <s v="1 - zlecenie na zewnątrz"/>
    <s v="BRAK"/>
    <m/>
    <m/>
  </r>
  <r>
    <n v="12"/>
    <x v="2"/>
    <s v="Wymiana opraw jarzeniowych na oprawy typu LED - biuro naczelnik"/>
    <s v="12 szt podwójne, wiszące na suficie"/>
    <n v="25"/>
    <m/>
    <n v="145.012"/>
    <n v="145.02500000000001"/>
    <s v="Świętokrzyskie"/>
    <n v="5"/>
    <n v="8"/>
    <m/>
    <m/>
    <m/>
    <m/>
    <n v="3"/>
    <m/>
    <m/>
    <m/>
    <m/>
    <m/>
    <m/>
    <m/>
    <m/>
    <m/>
    <m/>
    <m/>
    <m/>
    <m/>
    <m/>
    <x v="19"/>
    <s v="1 - zlecenie na zewnątrz"/>
    <s v="BRAK"/>
    <m/>
    <m/>
  </r>
  <r>
    <n v="13"/>
    <x v="2"/>
    <s v="Wymiana opraw jarzeniowych na oprawy typu LED - jadalnia"/>
    <s v="8 szt podwójne, wiszące na suficie"/>
    <n v="25"/>
    <m/>
    <n v="145.012"/>
    <n v="145.02500000000001"/>
    <s v="Świętokrzyskie"/>
    <n v="5"/>
    <n v="8"/>
    <m/>
    <m/>
    <m/>
    <m/>
    <n v="2"/>
    <m/>
    <m/>
    <m/>
    <m/>
    <m/>
    <m/>
    <m/>
    <m/>
    <m/>
    <m/>
    <m/>
    <m/>
    <m/>
    <m/>
    <x v="19"/>
    <s v="1 - zlecenie na zewnątrz"/>
    <s v="BRAK"/>
    <m/>
    <m/>
  </r>
  <r>
    <n v="14"/>
    <x v="2"/>
    <s v="Wymiana opraw jarzeniowych na oprawy typu LED - kuchnia"/>
    <s v="3 szt podwójne hermetyczne, wiszące na suficie"/>
    <n v="25"/>
    <m/>
    <n v="145.012"/>
    <n v="145.02500000000001"/>
    <s v="Świętokrzyskie"/>
    <n v="5"/>
    <n v="8"/>
    <m/>
    <m/>
    <m/>
    <m/>
    <n v="0.75"/>
    <m/>
    <m/>
    <m/>
    <m/>
    <m/>
    <m/>
    <m/>
    <m/>
    <m/>
    <m/>
    <m/>
    <m/>
    <m/>
    <m/>
    <x v="19"/>
    <s v="1 - zlecenie na zewnątrz"/>
    <s v="BRAK"/>
    <m/>
    <m/>
  </r>
  <r>
    <n v="15"/>
    <x v="2"/>
    <s v="Wymiana opraw jarzeniowych na oprawy typu LED - szatnia"/>
    <s v="37 szt podwójne hermetyczne, wiszące na suficie"/>
    <n v="25"/>
    <m/>
    <n v="145.012"/>
    <n v="145.02500000000001"/>
    <s v="Świętokrzyskie"/>
    <n v="5"/>
    <n v="8"/>
    <m/>
    <m/>
    <m/>
    <m/>
    <n v="9.25"/>
    <m/>
    <m/>
    <m/>
    <m/>
    <m/>
    <m/>
    <m/>
    <m/>
    <m/>
    <m/>
    <m/>
    <m/>
    <m/>
    <m/>
    <x v="19"/>
    <s v="1 - zlecenie na zewnątrz"/>
    <s v="BRAK"/>
    <m/>
    <m/>
  </r>
  <r>
    <n v="16"/>
    <x v="2"/>
    <s v="Wymiana opraw jarzeniowych na oprawy typu LED - szatnia - gościnny"/>
    <s v="7 szt podwójne hermetyczne, wiszące na suficie"/>
    <n v="25"/>
    <m/>
    <n v="145.012"/>
    <n v="145.02500000000001"/>
    <s v="Świętokrzyskie"/>
    <n v="5"/>
    <n v="8"/>
    <m/>
    <m/>
    <m/>
    <m/>
    <n v="1.75"/>
    <m/>
    <m/>
    <m/>
    <m/>
    <m/>
    <m/>
    <m/>
    <m/>
    <m/>
    <m/>
    <m/>
    <m/>
    <m/>
    <m/>
    <x v="19"/>
    <s v="1 - zlecenie na zewnątrz"/>
    <s v="BRAK"/>
    <m/>
    <m/>
  </r>
  <r>
    <n v="17"/>
    <x v="2"/>
    <s v="Wymiana opraw jarzeniowych na oprawy typu LED - korytarz piętro"/>
    <s v="17 szt podwójne, wiszące na suficie"/>
    <n v="25"/>
    <m/>
    <n v="145.012"/>
    <n v="145.02500000000001"/>
    <s v="Świętokrzyskie"/>
    <n v="5"/>
    <n v="8"/>
    <m/>
    <m/>
    <m/>
    <m/>
    <n v="4.25"/>
    <m/>
    <m/>
    <m/>
    <m/>
    <m/>
    <m/>
    <m/>
    <m/>
    <m/>
    <m/>
    <m/>
    <m/>
    <m/>
    <m/>
    <x v="19"/>
    <s v="1 - zlecenie na zewnątrz"/>
    <s v="BRAK"/>
    <m/>
    <m/>
  </r>
  <r>
    <n v="18"/>
    <x v="2"/>
    <s v="Wymiana opraw pojedynczych na oprawy typu LED - WC piętro"/>
    <s v="10 szt pojedyncze hermetyczne, wiszące na suficie lub ścianie"/>
    <n v="25"/>
    <m/>
    <n v="145.012"/>
    <n v="145.02500000000001"/>
    <s v="Świętokrzyskie"/>
    <n v="5"/>
    <n v="8"/>
    <m/>
    <m/>
    <m/>
    <m/>
    <n v="2.5"/>
    <m/>
    <m/>
    <m/>
    <m/>
    <m/>
    <m/>
    <m/>
    <m/>
    <m/>
    <m/>
    <m/>
    <m/>
    <m/>
    <m/>
    <x v="19"/>
    <s v="1 - zlecenie na zewnątrz"/>
    <s v="BRAK"/>
    <m/>
    <m/>
  </r>
  <r>
    <n v="19"/>
    <x v="2"/>
    <s v="Wymiana opraw jarzeniowych na oprawy typu LED - kotłownia"/>
    <s v="5 szt podwójne hermetyczne, wiszące na łańcuszku"/>
    <n v="25"/>
    <m/>
    <n v="145.012"/>
    <n v="145.02500000000001"/>
    <s v="Świętokrzyskie"/>
    <n v="5"/>
    <n v="8"/>
    <m/>
    <m/>
    <m/>
    <m/>
    <n v="1.25"/>
    <m/>
    <m/>
    <m/>
    <m/>
    <m/>
    <m/>
    <m/>
    <m/>
    <m/>
    <m/>
    <m/>
    <m/>
    <m/>
    <m/>
    <x v="19"/>
    <s v="1 - zlecenie na zewnątrz"/>
    <s v="BRAK"/>
    <m/>
    <m/>
  </r>
  <r>
    <n v="20"/>
    <x v="2"/>
    <s v="Wymiana opraw jarzeniowych na oprawy typu LED - ochrona"/>
    <s v="1 szt podwójne hermetyczne, wiszące na suficie"/>
    <n v="25"/>
    <m/>
    <n v="145.012"/>
    <n v="145.02500000000001"/>
    <s v="Świętokrzyskie"/>
    <n v="5"/>
    <n v="8"/>
    <m/>
    <m/>
    <m/>
    <m/>
    <n v="0.25"/>
    <m/>
    <m/>
    <m/>
    <m/>
    <m/>
    <m/>
    <m/>
    <m/>
    <m/>
    <m/>
    <m/>
    <m/>
    <m/>
    <m/>
    <x v="19"/>
    <s v="1 - zlecenie na zewnątrz"/>
    <s v="BRAK"/>
    <m/>
    <m/>
  </r>
  <r>
    <n v="22"/>
    <x v="2"/>
    <s v="Wymiana źrudeł światła na hali zgrzewarek"/>
    <s v="Obecnie zamontowanych jest                                   32szt. lamp rtęciowych 250W"/>
    <n v="131"/>
    <m/>
    <m/>
    <m/>
    <s v="Opolskie"/>
    <m/>
    <m/>
    <m/>
    <m/>
    <m/>
    <m/>
    <n v="10"/>
    <m/>
    <m/>
    <m/>
    <m/>
    <m/>
    <m/>
    <m/>
    <m/>
    <m/>
    <m/>
    <m/>
    <m/>
    <m/>
    <m/>
    <x v="19"/>
    <m/>
    <m/>
    <m/>
    <m/>
  </r>
  <r>
    <n v="23"/>
    <x v="2"/>
    <s v="Wymiana źrudeł światła na hali szlifierek"/>
    <s v="Obecnie zamontowanych jest:                                  16szt. lamp 250W rtęciowych                                        16szt. Lamp 56W opraw swietlówek                                                   "/>
    <n v="131"/>
    <m/>
    <m/>
    <m/>
    <s v="Opolskie"/>
    <m/>
    <m/>
    <m/>
    <m/>
    <m/>
    <m/>
    <n v="8"/>
    <m/>
    <m/>
    <m/>
    <m/>
    <m/>
    <m/>
    <m/>
    <m/>
    <m/>
    <m/>
    <m/>
    <m/>
    <m/>
    <m/>
    <x v="19"/>
    <m/>
    <m/>
    <m/>
    <m/>
  </r>
  <r>
    <s v="1."/>
    <x v="0"/>
    <s v="Kompleksowy remont sieci trakcyjnej w dwóch sekcjach na szlaku Mydlniki - Kraków Towarowy KGA, linia kolejowa nr 100."/>
    <s v="Wymiana konstrukcji wsporczych sieci trakcyjnej na nowe wraz z osprzętem, odcinka naprężenia 3/334 w lokatach: 2-10 (słup przelotowy), 2-12 (słup kotwowy kotwienia środkowego), 2-14 (słup przelotowy), 2-16 (słup przelotowy), 2-18 (słup przelotowy), 2-20 (słup przelotowy), 2-22 (słup przelotowy), 2-24 (słup przelotowy), 2-26 (słup przelotowy), 2-28 (słup przelotowy),  3-6 (słup krzyżowy), 3-8 (słup kotwowy). Wymiana konstrukcji wsporczych sieci trakcyjnej na nowe wraz z osprzętem, odcinka naprężenia 3/336 w lokatach: 3-2 (słup kotwowy), 3-4 (słup krzyżowy), 3-10 (słup przelotowy), 3-12 (słup przelotowy), 3-14 (słup przelotowy), 3-16 (słup przelotowy), 3-18 (słup przelotowy), 3-20 (słup przelotowy), 3-24 (słup kotwowy kotwienia środkowego), 3-26 (słup przelotowy), 3-28 (słup kotwowy kotwienia środkowego). Wymiana drutu jezdnego djp  na nowy (sekcja 2/334 djp 2 x 0,794 tkm, sekcja 2/336 djp 2 x 0,736 tkm), wymiana liny nośnej C120 (sekcja 2/334 - 0,794 tkm, sekcja 2/336 - 0,736 tkm)  wraz z wieszakami na nowe. "/>
    <n v="100"/>
    <n v="1"/>
    <n v="2.0910000000000002"/>
    <n v="3.875"/>
    <s v="Małopolskie"/>
    <n v="4"/>
    <n v="11"/>
    <s v=" -"/>
    <s v=" -"/>
    <s v=" -"/>
    <s v=" -"/>
    <n v="1680"/>
    <s v="1 - zastępczy rozkład jazdy"/>
    <s v=" -"/>
    <s v="Nie"/>
    <s v=" -"/>
    <s v="Nie"/>
    <s v=" -"/>
    <s v="Nie"/>
    <s v=" -"/>
    <s v="Tak"/>
    <s v="od 01.11.2026 do 28.11.2026r"/>
    <s v="Nie"/>
    <s v="       -"/>
    <s v=" -"/>
    <s v="Niskie"/>
    <x v="20"/>
    <s v="2 - zlecenie spółkom zależnym"/>
    <s v="Wykonywane wyłącznie prace związane z serwisem i przeglądem okresowym."/>
    <s v="regulamin logistyczny"/>
    <s v="LIKWIDACJA ZALEGŁOŚCI"/>
  </r>
  <r>
    <s v="2."/>
    <x v="2"/>
    <s v="Remont oświetlenie zewnętrznego w stacji Spytkowice linia kolejowa 94"/>
    <s v="Kompleksowy remont oświetlenia zewnętrznego w stacji Spytkowice._x000a_Zabudowa nowej szafy sterowniczej w rejonie budynku stacyjnego.  _x000a_Przebudowa istniejącego zasilania, wyniesienie zasilania z budynku stacyjnego._x000a_Wymiana oświetlenia na kładce ( 5 słupów, 5 opraw ). _x000a_Wymiana oświetlenia na peronach ( 18 słupów, 34 oprawy ). _x000a_Wymiana oświelenia na głowicach i miedzytorzach ( 58 słupów, 66 opraw )_x000a_Wymian kabli zasilających i sterujących ( 1500m). Dostosowanie wizualizacji na istniejącym puplicie operatorskim na nastawni wraz z odwzorowaniem obwodów oświetleniowych i dostosowaniem do systemu LCS."/>
    <n v="94"/>
    <s v="1,2,3,4,5,6,7,9,11,13"/>
    <n v="22.5"/>
    <n v="24.5"/>
    <s v="Małopolskie"/>
    <n v="5"/>
    <n v="11"/>
    <s v="-"/>
    <s v="-"/>
    <s v="-"/>
    <s v="-"/>
    <n v="800"/>
    <s v="1 - zastępczy rozkład jazdy"/>
    <s v="-"/>
    <s v="Nie"/>
    <s v="-"/>
    <s v="Nie"/>
    <s v="-"/>
    <s v="Nie"/>
    <s v="-"/>
    <s v="Tak"/>
    <s v="od 01.10.2026 do 30.11.2026r - zamknięcia w zależności od potrzeb wykonawcy"/>
    <s v="Nie"/>
    <s v="-"/>
    <s v="-"/>
    <s v="Średnie"/>
    <x v="20"/>
    <s v="1 - zlecenie na zewnątrz"/>
    <s v="Wykonywane wyłącznie prace związane z serwisem i przeglądem okresowym."/>
    <s v="regulamin logistyczny"/>
    <s v="LIKWIDACJA ZALEGŁOŚCI"/>
  </r>
  <r>
    <s v="3."/>
    <x v="0"/>
    <s v="Wymiana 6 konstrukcji wsporczych sieci trakcyjnej w stacji Kraków Prokocim Towarowy rejon PrD na linii kolejowej nr 100."/>
    <s v="Wymiana konstrukcji wsporczych sieci trakcyjnej na nowe w lokatach:  17-26 (słup kotwowy kotwienia środkowego), 17-27 (słup kotwowy kotwienia środkowego), 17-29(słup kotwowy kotwienia środkowego), 17-16 (słup kotwowy kotwienia środkowego) , 17-142(słup przelotowy), 17- 144(słup kotwowy, kotwienie stałe)."/>
    <n v="100"/>
    <s v="2, 228, 230, 235, 236, 237, 238"/>
    <n v="17.312000000000001"/>
    <n v="17.882000000000001"/>
    <s v="Małopolskie"/>
    <n v="4"/>
    <n v="11"/>
    <s v="-"/>
    <s v="-"/>
    <s v="-"/>
    <s v="-"/>
    <n v="360"/>
    <s v="1 - zastępczy rozkład jazdy"/>
    <s v="-"/>
    <s v="Nie"/>
    <s v="-"/>
    <s v="Nie"/>
    <s v="-"/>
    <s v="Nie"/>
    <s v="-"/>
    <s v="Tak"/>
    <s v="od 15.10.2026 do 31.10.2026r"/>
    <s v="Nie"/>
    <s v="-"/>
    <s v="-"/>
    <s v="Niskie"/>
    <x v="20"/>
    <s v="2 - zlecenie spółkom zależnym"/>
    <s v="Wykonywane wyłącznie prace związane z serwisem i przeglądem okresowym."/>
    <s v="regulamin logistyczny"/>
    <s v="LIKWIDACJA ZALEGŁOŚCI"/>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
  <r>
    <s v="1."/>
    <x v="0"/>
    <s v="Kompleksowa wymiana sieci trakcyjnej i konstruykcji wsporczych"/>
    <s v="Kompleksowa wymiana sieci trakcyjnej na linii nr 152 - tor nr 1 sekcje nr L12/312, L12/317, L12/319, L12/175, L12/316, L12/318, L12/176, L12/184, L12/191, L12/188, L12/190, L12/192, L12/196"/>
    <n v="152"/>
    <n v="1"/>
    <n v="22.8"/>
    <n v="40.286999999999999"/>
    <s v="Śląskie"/>
    <n v="6"/>
    <n v="10"/>
    <s v="110 km /h"/>
    <s v="221 KN"/>
    <s v="71 KN"/>
    <s v="doraźne "/>
    <n v="16000"/>
    <s v="1 - zastępczy rozkład jazdy"/>
    <m/>
    <s v="nie"/>
    <m/>
    <s v="nie"/>
    <m/>
    <s v="nie"/>
    <s v="poprawa bezpieczństwa ruchu kolejowego"/>
    <s v="Tak"/>
    <s v="od 15.06.2026 do 25.10.2026"/>
    <s v="Tak"/>
    <s v="W miejscu robót ze 110 km/h do 50 km/h"/>
    <m/>
    <s v="52 poc /dobę"/>
    <x v="0"/>
    <s v="2 - zlecenie spółkom zależnym"/>
    <s v="Kontynuacja zadań celowych (wymiany sieci trakcyjnej na linii nr 152) realizowanych  w roku 2025"/>
    <s v="§ 17 ust. 4 pkt 8) lit. b) Zapytanie ofertowe zamknięte udzielone spółce zależnej - Regulaminu udzielania zamówień logistycznych przez PKP Polskie Linie Kolejowe S.A."/>
    <s v="CELOWE"/>
  </r>
  <r>
    <s v="3."/>
    <x v="0"/>
    <s v="Kompleksowa wymiana sieci trakcyjnej i konstruykcji wsporczych"/>
    <s v="Kompleksowa wymiana sieci trakcyjnej na linii 062 - tor nr 1 sekcje nr 01-159, 01-145,tor nr 2 sekcje 01-142, 01-148, 01-159 "/>
    <n v="62"/>
    <n v="1.2"/>
    <n v="65.436999999999998"/>
    <n v="67.091999999999999"/>
    <s v="Śląskie"/>
    <n v="5"/>
    <n v="6"/>
    <s v="120 km /h"/>
    <s v="221 KN"/>
    <s v="71 KN"/>
    <s v="doraźne "/>
    <n v="4150"/>
    <s v="3 - komunikacja zastępcza"/>
    <n v="300000"/>
    <s v="nie"/>
    <m/>
    <s v="nie"/>
    <m/>
    <s v="nie"/>
    <s v="poprawa bezpieczństwa ruchu kolejowego"/>
    <s v="Tak"/>
    <s v="od 09.05.2026 do 10.06.2028"/>
    <s v="Tak"/>
    <s v="W miejscu robót ze 120 km/h do 50 km/h"/>
    <m/>
    <s v="24 poc / dobę"/>
    <x v="0"/>
    <s v="2 - zlecenie spółkom zależnym"/>
    <s v="Uzupełnienie częściowo  zrealizowanego zadania inwestycyjnego prowadzonego na linii nr 62 przez CRI w roku 2022 (brakło środków finansowych na wymianę 5 sekcji sieci trakcyjnej)"/>
    <s v="§ 17 ust. 4 pkt 8) lit. b) Zapytanie ofertowe zamknięte udzielone spółce zależnej - Regulaminu udzielania zamówień logistycznych przez PKP Polskie Linie Kolejowe S.A."/>
    <s v="CELOWE"/>
  </r>
  <r>
    <s v="4."/>
    <x v="0"/>
    <s v="Sieć trakcyjna "/>
    <s v="Wymiana konstrukcji wsporczych sieci trakcyjnej (3 bramek w stacji Łazy oraz 3 słupów kratowych z wysięgiem przez dwa tory w stacji Zawiercie gr. Wrzosówka)"/>
    <n v="1"/>
    <s v="wszystkie tory"/>
    <s v="1, 2, 4, 104-124"/>
    <n v="275.209"/>
    <n v="277.32100000000003"/>
    <n v="3"/>
    <n v="4"/>
    <s v="120 km/h"/>
    <s v="221 KN"/>
    <s v="71 KN"/>
    <s v="doraźne "/>
    <n v="2300"/>
    <s v="1 - zastępczy rozkład jazdy"/>
    <m/>
    <s v="nie"/>
    <m/>
    <s v="nie"/>
    <m/>
    <s v="nie"/>
    <s v="poprawa bezpieczństwa ruchu kolejowego"/>
    <s v="Tak"/>
    <s v="od 08.03.2026 do 13.04.2028"/>
    <s v="Tak"/>
    <s v="W miejscu robót ze 120 km/h do 50 km/h"/>
    <m/>
    <s v="296 poc / dobę"/>
    <x v="0"/>
    <s v="2 - zlecenie spółkom zależnym"/>
    <s v="Kontynuacja zadań remontowych wymiany konstrukcji wsporczych sieci trakcyjnej w st. Łazy realizowanych w latach 2023 i 2025. W roku 2025 przeprowadzono postępowanie zakupowe, wyłoniono wykonawcę, jednakże ze względu na brak możliwości uzyskania zamknięć torowych Zakład zrezygnował z realizacji przedmiotowego zadania i postępowanie zostało zamknięte."/>
    <s v="§ 17 ust. 4 pkt 8) lit. b) Zapytanie ofertowe zamknięte udzielone spółce zależnej - Regulaminu udzielania zamówień logistycznych przez PKP Polskie Linie Kolejowe S.A."/>
    <s v="CELOWE"/>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1"/>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1"/>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2"/>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2"/>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2"/>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2"/>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3"/>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3"/>
    <s v="2 - zlecenie spółkom zależnym"/>
    <s v="-"/>
    <s v="§ 17 Zapytanie ofertowe zamknięte - Regulamin udzielania zamówień logistycznych przez PKP Polskie Linie Kolejowe S.A."/>
    <s v="CELOWE"/>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3"/>
    <s v="2 - zlecenie spółkom zależnym"/>
    <m/>
    <s v="§ 17 Zapytanie ofertowe zamknięte - Regulamin udzielania zamówień logistycznych przez PKP Polskie Linie Kolejowe S.A."/>
    <s v="CELOWE"/>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9">
  <r>
    <s v="1."/>
    <x v="0"/>
    <s v="Kompleksowa wymiana sieci trakcyjnej i konstruykcji wsporczych"/>
    <s v="Kompleksowa wymiana sieci trakcyjnej na linii nr 152 - tor nr 1 sekcje nr L12/312, L12/317, L12/319, L12/175, L12/316, L12/318, L12/176, L12/184, L12/191, L12/188, L12/190, L12/192, L12/196"/>
    <n v="152"/>
    <n v="1"/>
    <n v="22.8"/>
    <n v="40.286999999999999"/>
    <s v="Śląskie"/>
    <n v="6"/>
    <n v="10"/>
    <s v="110 km /h"/>
    <s v="221 KN"/>
    <s v="71 KN"/>
    <s v="doraźne "/>
    <n v="16000"/>
    <s v="1 - zastępczy rozkład jazdy"/>
    <m/>
    <s v="nie"/>
    <m/>
    <s v="nie"/>
    <m/>
    <s v="nie"/>
    <s v="poprawa bezpieczństwa ruchu kolejowego"/>
    <s v="Tak"/>
    <s v="od 15.06.2026 do 25.10.2026"/>
    <s v="Tak"/>
    <s v="W miejscu robót ze 110 km/h do 50 km/h"/>
    <m/>
    <s v="52 poc /dobę"/>
    <x v="0"/>
    <s v="2 - zlecenie spółkom zależnym"/>
    <s v="Kontynuacja zadań celowych (wymiany sieci trakcyjnej na linii nr 152) realizowanych  w roku 2025"/>
    <s v="§ 17 ust. 4 pkt 8) lit. b) Zapytanie ofertowe zamknięte udzielone spółce zależnej - Regulaminu udzielania zamówień logistycznych przez PKP Polskie Linie Kolejowe S.A."/>
    <s v="CELOWE"/>
  </r>
  <r>
    <s v="3."/>
    <x v="0"/>
    <s v="Kompleksowa wymiana sieci trakcyjnej i konstruykcji wsporczych"/>
    <s v="Kompleksowa wymiana sieci trakcyjnej na linii 062 - tor nr 1 sekcje nr 01-159, 01-145,tor nr 2 sekcje 01-142, 01-148, 01-159 "/>
    <n v="62"/>
    <n v="1.2"/>
    <n v="65.436999999999998"/>
    <n v="67.091999999999999"/>
    <s v="Śląskie"/>
    <n v="5"/>
    <n v="6"/>
    <s v="120 km /h"/>
    <s v="221 KN"/>
    <s v="71 KN"/>
    <s v="doraźne "/>
    <n v="4150"/>
    <s v="3 - komunikacja zastępcza"/>
    <n v="300000"/>
    <s v="nie"/>
    <m/>
    <s v="nie"/>
    <m/>
    <s v="nie"/>
    <s v="poprawa bezpieczństwa ruchu kolejowego"/>
    <s v="Tak"/>
    <s v="od 09.05.2026 do 10.06.2028"/>
    <s v="Tak"/>
    <s v="W miejscu robót ze 120 km/h do 50 km/h"/>
    <m/>
    <s v="24 poc / dobę"/>
    <x v="0"/>
    <s v="2 - zlecenie spółkom zależnym"/>
    <s v="Uzupełnienie częściowo  zrealizowanego zadania inwestycyjnego prowadzonego na linii nr 62 przez CRI w roku 2022 (brakło środków finansowych na wymianę 5 sekcji sieci trakcyjnej)"/>
    <s v="§ 17 ust. 4 pkt 8) lit. b) Zapytanie ofertowe zamknięte udzielone spółce zależnej - Regulaminu udzielania zamówień logistycznych przez PKP Polskie Linie Kolejowe S.A."/>
    <s v="CELOWE"/>
  </r>
  <r>
    <s v="4."/>
    <x v="0"/>
    <s v="Sieć trakcyjna "/>
    <s v="Wymiana konstrukcji wsporczych sieci trakcyjnej (3 bramek w stacji Łazy oraz 3 słupów kratowych z wysięgiem przez dwa tory w stacji Zawiercie gr. Wrzosówka)"/>
    <n v="1"/>
    <s v="wszystkie tory"/>
    <s v="1, 2, 4, 104-124"/>
    <n v="275.209"/>
    <n v="277.32100000000003"/>
    <n v="3"/>
    <n v="4"/>
    <s v="120 km/h"/>
    <s v="221 KN"/>
    <s v="71 KN"/>
    <s v="doraźne "/>
    <n v="2300"/>
    <s v="1 - zastępczy rozkład jazdy"/>
    <m/>
    <s v="nie"/>
    <m/>
    <s v="nie"/>
    <m/>
    <s v="nie"/>
    <s v="poprawa bezpieczństwa ruchu kolejowego"/>
    <s v="Tak"/>
    <s v="od 08.03.2026 do 13.04.2028"/>
    <s v="Tak"/>
    <s v="W miejscu robót ze 120 km/h do 50 km/h"/>
    <m/>
    <s v="296 poc / dobę"/>
    <x v="0"/>
    <s v="2 - zlecenie spółkom zależnym"/>
    <s v="Kontynuacja zadań remontowych wymiany konstrukcji wsporczych sieci trakcyjnej w st. Łazy realizowanych w latach 2023 i 2025. W roku 2025 przeprowadzono postępowanie zakupowe, wyłoniono wykonawcę, jednakże ze względu na brak możliwości uzyskania zamknięć torowych Zakład zrezygnował z realizacji przedmiotowego zadania i postępowanie zostało zamknięte."/>
    <s v="§ 17 ust. 4 pkt 8) lit. b) Zapytanie ofertowe zamknięte udzielone spółce zależnej - Regulaminu udzielania zamówień logistycznych przez PKP Polskie Linie Kolejowe S.A."/>
    <s v="CELOWE"/>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1"/>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1"/>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2"/>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2"/>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2"/>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2"/>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3"/>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3"/>
    <s v="2 - zlecenie spółkom zależnym"/>
    <s v="-"/>
    <s v="§ 17 Zapytanie ofertowe zamknięte - Regulamin udzielania zamówień logistycznych przez PKP Polskie Linie Kolejowe S.A."/>
    <s v="CELOWE"/>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3"/>
    <s v="2 - zlecenie spółkom zależnym"/>
    <m/>
    <s v="§ 17 Zapytanie ofertowe zamknięte - Regulamin udzielania zamówień logistycznych przez PKP Polskie Linie Kolejowe S.A."/>
    <s v="CELOWE"/>
  </r>
  <r>
    <n v="1"/>
    <x v="2"/>
    <s v="Wymiana opraw oświetleniowych na przystanku osobowym Grzęska i przejeździe w km 190,645"/>
    <s v="Wymiana opraw oświetleniowych sodowych na oprawy led:  peron 1 - 12 szt,  peron 2 -12 szt  i przejazd w km 190,645 - 2 szt. Oprawy przeznaczone do wymiany są zainstalowane na słupach kompozytowych. "/>
    <n v="91"/>
    <s v="1, 2"/>
    <n v="190.43"/>
    <n v="190.64500000000001"/>
    <s v="Podkarpackie"/>
    <n v="2"/>
    <n v="12"/>
    <n v="120"/>
    <n v="221"/>
    <n v="71"/>
    <m/>
    <n v="55"/>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2"/>
    <x v="2"/>
    <s v="Wymiana opraw oświetleniowych na stacji Rogóżno k/Łańcuta"/>
    <s v="Wymiana opraw oświetleniowych sodowych na oprawy led:  peron wyspowy - 22 szt,  dojście do peronu -5 szt,   kładka - 2 szt. Oprawy przeznaczone do wymiany są zainstalowane na słupach EOP 10,5/2,5   i stalowych 3 m. "/>
    <n v="91"/>
    <s v="1, 2, 4"/>
    <n v="183.89500000000001"/>
    <n v="184.20699999999999"/>
    <s v="Podkarpackie"/>
    <n v="2"/>
    <n v="12"/>
    <n v="120"/>
    <n v="221"/>
    <n v="71"/>
    <m/>
    <n v="6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3"/>
    <x v="2"/>
    <s v="Wymiana opraw oświetleniowych na przystanku osobowym Głuchów"/>
    <s v="Wymiana  opraw oświetleniowych sodowych na oprawy typu Led:  peron 1 - 14 szt,  peron 2 -13 szt.  Wymian słupów oświetleniowych na nowe, kompozytowe z zawiasem w ilości 16 sztuk (plus fundamet)."/>
    <n v="91"/>
    <s v="1, 2"/>
    <n v="177.98"/>
    <n v="178.2"/>
    <s v="Podkarpackie"/>
    <n v="2"/>
    <n v="12"/>
    <n v="120"/>
    <n v="221"/>
    <n v="71"/>
    <m/>
    <n v="15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4"/>
    <x v="2"/>
    <s v="Wymiana opraw oświetleniowych na stacji Łańcut"/>
    <s v="Wymiana opraw oświetleniowych sodowych na oprawy led:  peron wyspowy - 34 szt,  kładka - 9 szt. Oprawy przeznaczone do wymiany są zainstalowane na słupach kompozytowych  i stalowych 3 m. "/>
    <n v="91"/>
    <s v="1, 2, 3,"/>
    <n v="174.09"/>
    <n v="174.39"/>
    <s v="Podkarpackie"/>
    <n v="2"/>
    <n v="12"/>
    <n v="120"/>
    <n v="221"/>
    <n v="71"/>
    <m/>
    <n v="9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5"/>
    <x v="2"/>
    <s v="Wymiana opraw oświetleniowych na stacji Strażów"/>
    <s v="Wymiana opraw oświetleniowych sodowych na oprawy led:  peron wyspowy - 20 szt,  dojście do peronu -4 szt,   kładka - 7 szt. Oprawy przeznaczone do wymiany są zainstalowane na słupach EOP 10,5/2,5, kompozytowych  i stalowych 3 m. "/>
    <n v="91"/>
    <s v="1, 2, 4"/>
    <n v="165.96"/>
    <n v="166.18700000000001"/>
    <s v="Podkarpackie"/>
    <n v="2"/>
    <n v="12"/>
    <n v="120"/>
    <n v="221"/>
    <n v="71"/>
    <m/>
    <n v="65"/>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6"/>
    <x v="2"/>
    <s v="Remont oświetlenia rampy w Strażowie"/>
    <s v="Kompletny remont oświetlenia rampy w Strazowie. Demontaż linii zasilającej napowietrznej (około 200m) , słupów oświetleniowych (ŻN 6szt) i opraw oświetleniowych (6szt). Montaż nowych słupów EOP 10,5/2,5 (6szt.), opraw oświetleniowych led (6szt.),  linii napowietrzej kablowej AsXSn4x16 (około 200 m)"/>
    <n v="91"/>
    <n v="24"/>
    <n v="166.1"/>
    <n v="166.4"/>
    <s v="Podkarpackie"/>
    <n v="2"/>
    <n v="12"/>
    <n v="120"/>
    <n v="221"/>
    <n v="71"/>
    <m/>
    <n v="10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7"/>
    <x v="2"/>
    <s v="Remont oświetlenia w stacji Rudnik n/Sanem"/>
    <s v="Kompletny remont oświetlenia peronu wyspowego w Rudniku n/Sanem wraz z wymianą szaf oświetleniowych SO1 i SO2.                         Demontaż: szaf oświetleniowych (2szt) , słupów oświetleniowych (ŻN 11szt) i opraw oświetleniowych (22szt).                                                            Montaż: 2 złącz licznikowych wraz z zabudowaniem układu pomiarowego i podłączeniem wyniesionego z szafy SO1 i SO2, nowych szaf oświetleniowych(2szt.), pulpitu sterowniczego w pomieszczeniu dyżurnego, nowych słupów EOP 10,5/2,5 (2szt.), nowych słupów kompozytowych z zawiasem 9m(9szt.), wysięgników(11szt), opraw oświetleniowych led (22szt.),  linii kablowej  YAKY 4x25  długości około 280m."/>
    <n v="68"/>
    <n v="1.2"/>
    <n v="125.95"/>
    <n v="126.2"/>
    <s v="Podkarpackie"/>
    <n v="2"/>
    <n v="12"/>
    <n v="100"/>
    <n v="221"/>
    <n v="71"/>
    <m/>
    <n v="210"/>
    <m/>
    <m/>
    <s v="nie"/>
    <m/>
    <s v="nie"/>
    <m/>
    <s v="nie"/>
    <s v="poprawa dotychczasowych parametrów eksploatacyjnych"/>
    <s v="Tak"/>
    <s v="Planowane zamknięcie torowe w godzinach nocnych"/>
    <s v="Nie"/>
    <m/>
    <m/>
    <n v="24.335999999999999"/>
    <x v="4"/>
    <s v="1 - zlecenie na zewnątrz"/>
    <s v="prace z zakresu serwisu bieżącego oświetlenia"/>
    <s v="Regulamin logistyczny - Zapytanie ofertowe otwarte"/>
    <s v="CELOWE"/>
  </r>
  <r>
    <n v="8"/>
    <x v="2"/>
    <s v="Remont oświetlenia na p.o. Nowa Sarzyna Kolonia"/>
    <s v="Demontaż: szaf oświetleniowych (2 szt) , słupów oświetleniowych (stalowe 16 szt) i opraw oświetleniowych (18 szt).                                                            Montaż: 2 złącz licznikowych wraz z zabudowaniem układu pomiarowego wyniesionego z szafy RSO1 i szafy transformatorowej,  nowych szaf oświetleniowych(2 szt.),, nowych słupów kompozytowych z zawiasem 9m (16 szt.), wysięgników(16szt.), opraw oświetleniowych led      ( 18 szt.),  linii kablowej YAKY 4x25  (pomiędzy szafami RSO1 i RSO2) długości około 350m."/>
    <n v="68"/>
    <s v="1, 2"/>
    <n v="141.292"/>
    <n v="141.66"/>
    <s v="Podkarpackie"/>
    <n v="2"/>
    <n v="12"/>
    <n v="100"/>
    <n v="196"/>
    <n v="71"/>
    <m/>
    <n v="240"/>
    <m/>
    <m/>
    <s v="nie"/>
    <m/>
    <s v="nie"/>
    <m/>
    <s v="nie"/>
    <s v="poprawa dotychczasowych parametrów eksploatacyjnych"/>
    <s v="Tak"/>
    <s v="Planowane zamknięcie torowe w godzinach nocnych"/>
    <s v="Nie"/>
    <m/>
    <m/>
    <n v="24.335999999999999"/>
    <x v="4"/>
    <s v="1 - zlecenie na zewnątrz"/>
    <s v="prace z zakresu serwisu bieżącego oświetlenia"/>
    <s v="Regulamin logistyczny - Zapytanie ofertowe otwarte"/>
    <s v="CELOWE"/>
  </r>
  <r>
    <n v="9"/>
    <x v="1"/>
    <s v="Wymiana szaf EOR na Przeworsku "/>
    <s v="Przeworsk Towarowy - wymiana 2 szaf  sterowniczych (przy Pkm1 i Pkm2) z automatami pogodowymi    wraz z właczeniem do istniejącego sterowania w nastawni dysponującej w Przeworsku"/>
    <n v="91"/>
    <s v="30, 32, 34, 36, 124"/>
    <n v="195.268"/>
    <n v="196.60599999999999"/>
    <s v="Podkarpackie"/>
    <n v="2"/>
    <n v="12"/>
    <n v="100"/>
    <n v="221"/>
    <n v="71"/>
    <m/>
    <n v="100"/>
    <m/>
    <m/>
    <s v="nie"/>
    <m/>
    <s v="nie"/>
    <m/>
    <s v="nie"/>
    <s v="poprawa dotychczasowych parametrów eksploatacyjnych"/>
    <s v="Tak"/>
    <s v="Planowane zamknięcie torowe w godzinach nocnych"/>
    <s v="Nie"/>
    <m/>
    <m/>
    <n v="89.445999999999998"/>
    <x v="4"/>
    <s v="1 - zlecenie na zewnątrz"/>
    <s v="Prace z zakresu serwisu bieżacego EOR, wymiana skrzyń trafo do ogrzewania rozjazdów"/>
    <s v="Regulamin logistyczny - Zapytanie ofertowe otwarte"/>
    <s v="CELOWE"/>
  </r>
  <r>
    <n v="10"/>
    <x v="2"/>
    <s v="Modernizacja oświetlenia peronu w stacji Boguchwała."/>
    <s v="Zmiana typu opraw na LED. Wymiana wysięgników na podwójne, zabudowa nowych WLZ w słupach wraz z zabezpieczeniem. Zawieszenie po dwie oprawy na każdym słupie peronowym, co zapewni większą równomierność oswietlenia oraz lepszą jakość naświelenia peronu i dojścia. _x000a_W zakres wchodzi: wymiana istniejących 5 opraw typu SOD na typu led z uwzględnieniem zabudowy dwóch opraw na każdym z słupów peronowych, tj. wymiana 5 wysięgników na dwurarmienne oraz zabudowa 10 szt. opraw LED. Zabudowana nowych linii WLZ w słupach: okaoło 100m kabla YDY 3x1,5 oraz 10 zabezpieczeń nadpradowych typu S301 6A lub 4A."/>
    <n v="106"/>
    <s v="1, 5"/>
    <n v="8.9079999999999995"/>
    <n v="9.0079999999999991"/>
    <s v="Podkarpackie"/>
    <n v="4"/>
    <n v="12"/>
    <n v="100"/>
    <n v="221"/>
    <n v="71"/>
    <m/>
    <n v="30"/>
    <m/>
    <m/>
    <s v="nie"/>
    <m/>
    <s v="nie"/>
    <m/>
    <s v="nie"/>
    <s v="Zwiększenie bezpieczeństwa podróżynbych, _x000a_Lepsza jakość oswioetlenia,_x000a_Ujednolicenie typu oświetlenia na LED - rózne temperatury barw,_x000a_Mniejsze zużycie energii,_x000a_Stadaryzacja do LED,_x000a_Zwiększenie równomierności i natężenia"/>
    <s v="NIE"/>
    <m/>
    <s v="Nie"/>
    <m/>
    <m/>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1"/>
    <x v="2"/>
    <s v="Modernizacja oświetlenia głowic rozjazdowych w stacji Boguchwała i przejazdóww zakresie stacji km 8,371 oraz km 8,100."/>
    <s v="Zmiana typu opraw na LED. Wymiana wysięgników na podwójne (dla dwóch punktów), zabudowa nowych linii WLZ w słupach wraz z zabezpieczeniem. Zawieszenie po dwie oprawy na słupach końcowych oświetlenia głowicy południowej, co zapewni większą równomierność oswietlenia oraz akceptowalną wartość natężenia. _x000a_W zakres wchodzi: wymiana istniejących 10 opraw typu SOD na typu led z uwzględnieniem zabudowy dwóch opraw za jedną na dwóch końcowych słupach głowicy południowej stacji. Czyli wymiana 2 wysięgników na dwurarmienne oraz zabudowa 12 szt. opraw LED (5 + 3 głowice, 2 + 2 przejazdy) . Zabudowana nowych linii WLZ w słupach: okaoło 120m kabla YDY 3x1,5 oraz 12 zabezpieczeń nadpradowych typu S301 6A lub 4A."/>
    <n v="106"/>
    <s v="1, 5, 7"/>
    <n v="8.3149999999999995"/>
    <n v="9.3450000000000006"/>
    <s v="Podkarpackie"/>
    <n v="4"/>
    <n v="10"/>
    <n v="100"/>
    <n v="221"/>
    <n v="71"/>
    <m/>
    <n v="40"/>
    <m/>
    <m/>
    <s v="nie"/>
    <m/>
    <s v="nie"/>
    <m/>
    <s v="nie"/>
    <s v="Zwiększenie bezpieczeństwa pracowników przy pracach na rozjadach_x000a_Lepsza jakość oswioetlenia,_x000a_Stadaryzacja do LED,_x000a_Mniejsze zużycie energii,_x000a_Zwiększenie równomierności i natężenia"/>
    <s v="NIE"/>
    <m/>
    <s v="Nie"/>
    <m/>
    <s v="Dla prac na głowicy południowej, może zajść konieczność pracy z torów (ukształtowanie terenu). Kwestia do ustalenia z wykonawcą. "/>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2"/>
    <x v="2"/>
    <s v="Modernizacja oświetlenia peronu Rzeszów Zwieńczyca oraz przejazdu km 5,916 bezpośrednio przy przystanku."/>
    <s v="Zmiana typu opraw na LED, zabudowa nowych WLZ w słupach wraz z zabezpieczeniem. Dotyczy oświetlenia peronu, dojścia i przejazdu km 5,916.  W zakres wchodzi: wymiana istniejących 7 opraw typu SOD na typu led. Czyli zabudowa 7 szt. opraw LED (5 po + 2 przejazd) . Zabudowana nowych linii WLZ w słupach: okaoło 70m kabla YDY 3x1,5 oraz 7 zabezpieczeń nadpradowych typu S301 6A lub 4A."/>
    <n v="106"/>
    <n v="1"/>
    <n v="5.8049999999999997"/>
    <n v="5.9210000000000003"/>
    <s v="Podkarpackie"/>
    <n v="4"/>
    <n v="10"/>
    <n v="100"/>
    <n v="221"/>
    <n v="71"/>
    <m/>
    <n v="20"/>
    <m/>
    <m/>
    <s v="nie"/>
    <m/>
    <s v="nie"/>
    <m/>
    <s v="nie"/>
    <s v="Zwiększenie bezpieczeństwa podróżynbych, _x000a_Lepsza jakość oswioetlenia,_x000a_Ujednolicenie typu oświetlenia (obecnie część jest SOD, część LED - rózne temperatury barw)_x000a_Mniejsze zużycie energii,_x000a_Stadaryzacja do LED,_x000a_Zwiększenie równomierności i natężenia"/>
    <s v="NIE"/>
    <m/>
    <s v="Nie"/>
    <m/>
    <m/>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s v="1."/>
    <x v="0"/>
    <s v="Szlak Kamionka Wielka - Nowy Sącz tor nr 1. _x000a_Kompleksowa przebudowa sieci trakcyjnej w sekcjach nr L-7/9, L-7/11, L-7/13, L-7/15, L-7/21 i częściowo L-7/17"/>
    <s v="Kompleksowa przebudowa sieci trakcyjnej z zastosowaniem sieci trakcyjnej typu 2C120-2C-1. Budowa ochrony przeciwporażeniowej w systemie uszynienia grupowego. Przebudowa kolizji."/>
    <n v="96"/>
    <n v="1"/>
    <s v="81,176_x000a_86,310"/>
    <s v="85,537_x000a_87,701"/>
    <s v="Małopolskie"/>
    <n v="3"/>
    <n v="6"/>
    <s v="60-90"/>
    <s v="221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1:_x000a_16.05.2026-31.07.2026 "/>
    <s v="Tak"/>
    <s v=" 60/70/80 km/h do 50km/h"/>
    <m/>
    <n v="46"/>
    <x v="5"/>
    <s v="2 - zlecenie spółkom zależnym"/>
    <s v="kompleksowa przebudowa sekcji  L-7/17"/>
    <s v="Regulamin logistyczny - Negocjacje bez ogłoszenia"/>
    <s v="CELOWE"/>
  </r>
  <r>
    <s v="2."/>
    <x v="0"/>
    <s v="Szlak Kamionka Wielka - Nowy Sącz tor nr 2. _x000a_Kompleksowa przebudowa sieci trakcyjnej w sekcjach nr L-7/10, L-7/12, L-7/14, L-7/16, L-7/20"/>
    <s v="Kompleksowa przebudowa sieci trakcyjnej z zastosowaniem sieci trakcyjnej typu 2C120-2C-1. Budowa ochrony przeciwporażeniowej w systemie uszynienia grupowego. Przebudowa kolizji."/>
    <n v="96"/>
    <n v="2"/>
    <s v="81,104_x000a_86,621"/>
    <s v="85,537_x000a_87,711"/>
    <s v="Małopolskie"/>
    <n v="3"/>
    <n v="6"/>
    <s v="60-90"/>
    <s v="222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 "/>
    <s v="Tak"/>
    <s v=" 60/70/80 km/h do 50km/h"/>
    <m/>
    <n v="46"/>
    <x v="5"/>
    <s v="2 - zlecenie spółkom zależnym"/>
    <s v="kompleksowa przebudowa sekcji  L-7/18"/>
    <s v="Regulamin logistyczny - Negocjacje bez ogłoszenia"/>
    <s v="CELOWE"/>
  </r>
  <r>
    <s v="3."/>
    <x v="0"/>
    <s v="Wymiana przewodów jezdnych sieci trakcyjnej na szlaku Grybów - Ptaszkowa w torze nr 2"/>
    <s v="Wymiana istniejącej sieci jezdnej przewodów jezdnych sieci trakcyjnej na szlaku Grybów - Ptaszkowa w torze nr 2_x000a_Dostosowanie osprzętu i konstrukcji wporczych do sieci trakcyjnej typu 2C120-2C-1."/>
    <n v="96"/>
    <n v="2"/>
    <n v="61.5"/>
    <n v="71.23"/>
    <s v="Małopolskie"/>
    <n v="3"/>
    <n v="9"/>
    <s v="60-90"/>
    <s v="222 kN dla lokomotyw Bo-Bo; 196 kN dla wagonów i lokomotyw Co-Co"/>
    <n v="71"/>
    <s v="-"/>
    <n v="120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_x000a_01.08.2026-30.09.2026"/>
    <s v="Tak"/>
    <s v=" 60/70 km/h do 50km/h"/>
    <m/>
    <n v="46"/>
    <x v="5"/>
    <s v="2 - zlecenie spółkom zależnym"/>
    <m/>
    <s v="Regulamin logistyczny - Negocjacje bez ogłoszenia"/>
    <s v="CELOWE"/>
  </r>
  <r>
    <s v="10."/>
    <x v="0"/>
    <s v="Montaż i wymiana uelastycznień na szlakach Herby Nowe - Panki"/>
    <s v="Z uwagi na znaczne zużycie eksploatacyjne oraz znaczące braki, należy wymienić oraz uzupełnić liny uelastyczniające podwieszeń.50 szt"/>
    <n v="181"/>
    <n v="1"/>
    <n v="2.1739999999999999"/>
    <n v="18.123000000000001"/>
    <s v="Śląskie"/>
    <n v="3"/>
    <n v="11"/>
    <n v="120"/>
    <m/>
    <m/>
    <m/>
    <n v="700"/>
    <m/>
    <m/>
    <s v="nie"/>
    <m/>
    <m/>
    <m/>
    <m/>
    <s v="utrzymanie przejezdności"/>
    <s v="Tak"/>
    <m/>
    <s v="Tak"/>
    <m/>
    <m/>
    <m/>
    <x v="6"/>
    <m/>
    <s v="Przeglądy Okresowe oraz Serwis Awaryjny sieci trakcyjnej"/>
    <m/>
    <s v="CELOWE"/>
  </r>
  <r>
    <s v="11."/>
    <x v="0"/>
    <s v="Montaż i wymiana uelastycznień na szlakach  Panki - Krzepice"/>
    <s v="Z uwagi na znaczne zużycie eksploatacyjne oraz znaczące braki, należy wymienić oraz uzupełnić liny uelastyczniające podwieszeń.34szt"/>
    <n v="181"/>
    <n v="1"/>
    <n v="19.236999999999998"/>
    <n v="27.193999999999999"/>
    <s v="Śląskie"/>
    <n v="3"/>
    <n v="11"/>
    <n v="120"/>
    <m/>
    <m/>
    <m/>
    <n v="510"/>
    <m/>
    <m/>
    <s v="nie"/>
    <m/>
    <m/>
    <m/>
    <m/>
    <s v="utrzymanie przejezdności"/>
    <s v="Tak"/>
    <m/>
    <s v="Tak"/>
    <m/>
    <m/>
    <m/>
    <x v="6"/>
    <m/>
    <s v="Przeglądy Okresowe oraz Serwis Awaryjny sieci trakcyjnej"/>
    <m/>
    <s v="CELOWE"/>
  </r>
  <r>
    <s v="12."/>
    <x v="0"/>
    <s v="Wymiana liny nośnej na szlaku Herby Nowe - Panki"/>
    <s v="Z uwagi na przekroczoną ilość złącz oraz znaczne zużycie eksploatacyjne, prowadzące do zerwań, należy wymienić linę nośną C120 na nową w sekcjach : L235, 236, 237, 238. 5600mb"/>
    <n v="181"/>
    <n v="1"/>
    <n v="2.1739999999999999"/>
    <n v="18.123000000000001"/>
    <s v="Śląskie"/>
    <n v="3"/>
    <n v="11"/>
    <n v="120"/>
    <m/>
    <m/>
    <m/>
    <n v="560"/>
    <m/>
    <m/>
    <s v="nie"/>
    <m/>
    <m/>
    <m/>
    <m/>
    <s v="utrzymanie przejezdności"/>
    <s v="Tak"/>
    <m/>
    <s v="Tak"/>
    <m/>
    <m/>
    <m/>
    <x v="6"/>
    <m/>
    <s v="Przeglądy Okresowe oraz Serwis Awaryjny sieci trakcyjnej"/>
    <m/>
    <s v="CELOWE"/>
  </r>
  <r>
    <s v="13."/>
    <x v="0"/>
    <s v="Wymiana liny nośnej na szlaku  Panki - Krzepice "/>
    <s v="Z uwagi na przekroczoną ilość złącz oraz znaczne zużycie eksploatacyjne, prowadzące do zerwań, należy wymienić linę nośną C120 na nową w sekcjach : L244, 245, 246, 247, 248. 6600mb"/>
    <n v="181"/>
    <n v="1"/>
    <n v="19.236999999999998"/>
    <n v="27.193999999999999"/>
    <s v="Śląskie"/>
    <n v="3"/>
    <n v="11"/>
    <n v="120"/>
    <m/>
    <m/>
    <m/>
    <n v="660"/>
    <m/>
    <m/>
    <s v="nie"/>
    <m/>
    <m/>
    <m/>
    <m/>
    <s v="utrzymanie przejezdności"/>
    <s v="Tak"/>
    <m/>
    <s v="Tak"/>
    <m/>
    <m/>
    <m/>
    <x v="6"/>
    <m/>
    <s v="Przeglądy Okresowe oraz Serwis Awaryjny sieci trakcyjnej"/>
    <m/>
    <s v="CELOWE"/>
  </r>
  <r>
    <s v="14."/>
    <x v="0"/>
    <s v="Wymiana liny nośnej oraz drutu jezdnego ze zmianą typu sieci na YwsC120-2C-M wraz z kotwieniami ciężarowymi."/>
    <s v="Wymienić liny oraz druty jezdne wraz z wieszakami oraz kotwieniami ciężarowymi w sekcjach L-168(1116m), L-185(1165), L-176(1116), L-178(1257)"/>
    <n v="137"/>
    <n v="1.2"/>
    <n v="27.702000000000002"/>
    <n v="30.021999999999998"/>
    <s v="Śląskie"/>
    <n v="3"/>
    <n v="11"/>
    <n v="120"/>
    <m/>
    <m/>
    <m/>
    <n v="1556"/>
    <m/>
    <m/>
    <s v="nie"/>
    <m/>
    <m/>
    <m/>
    <m/>
    <s v="utrzymanie przejezdności"/>
    <s v="Tak"/>
    <m/>
    <s v="Tak"/>
    <m/>
    <m/>
    <m/>
    <x v="6"/>
    <m/>
    <s v="Przeglądy Okresowe oraz Serwis Awaryjny sieci trakcyjnej"/>
    <m/>
    <s v="CELOWE"/>
  </r>
  <r>
    <s v="15."/>
    <x v="0"/>
    <s v="Wymiana starych konstrukcji wsporczych "/>
    <s v="Wymienić stare konstrukcje wsporcze w lokatach 28-17, 28-24, 28-28, 28-29A, 28-29B, 28-32, 28-33A, 28-38A, 28-38B, 28-45, 29-4, 29-13, 29-18, 29-26, 29-30"/>
    <n v="137"/>
    <n v="1.2"/>
    <n v="28.637"/>
    <n v="29.501000000000001"/>
    <s v="Śląskie"/>
    <n v="3"/>
    <n v="11"/>
    <n v="120"/>
    <m/>
    <m/>
    <m/>
    <n v="1200"/>
    <m/>
    <m/>
    <s v="nie"/>
    <m/>
    <m/>
    <m/>
    <m/>
    <s v="utrzymanie przejezdności"/>
    <s v="Tak"/>
    <m/>
    <s v="Tak"/>
    <m/>
    <m/>
    <m/>
    <x v="6"/>
    <m/>
    <s v="Przeglądy Okresowe oraz Serwis Awaryjny sieci trakcyjnej"/>
    <m/>
    <s v="CELOWE"/>
  </r>
  <r>
    <s v="16."/>
    <x v="0"/>
    <s v="Wymiana starych konstrukcji wsporczych "/>
    <s v="Wymienić konstrukcję półbramki w lokacie 28-20"/>
    <n v="137"/>
    <n v="1.2"/>
    <n v="28.692"/>
    <n v="28.692"/>
    <s v="Śląskie"/>
    <n v="3"/>
    <n v="11"/>
    <n v="120"/>
    <m/>
    <m/>
    <m/>
    <n v="160"/>
    <m/>
    <m/>
    <s v="nie"/>
    <m/>
    <m/>
    <m/>
    <m/>
    <s v="utrzymanie przejezdności"/>
    <s v="Tak"/>
    <m/>
    <s v="Tak"/>
    <m/>
    <m/>
    <m/>
    <x v="6"/>
    <m/>
    <s v="Przeglądy Okresowe oraz Serwis Awaryjny sieci trakcyjnej"/>
    <m/>
    <s v="CELOWE"/>
  </r>
  <r>
    <s v="17."/>
    <x v="0"/>
    <s v="Demontaż starej bramki"/>
    <s v="Zdemontować starą bramkę w lokacie 28-13, w przypadku potrzeby zabudować nową półbramkę  między lokatami 28-13A a 28-16"/>
    <n v="137"/>
    <n v="1.2"/>
    <n v="28.6"/>
    <n v="28.6"/>
    <s v="Śląskie"/>
    <n v="3"/>
    <n v="11"/>
    <n v="120"/>
    <m/>
    <m/>
    <m/>
    <n v="80"/>
    <m/>
    <m/>
    <s v="nie"/>
    <m/>
    <m/>
    <m/>
    <m/>
    <s v="utrzymanie przejezdności"/>
    <s v="Tak"/>
    <m/>
    <s v="Tak"/>
    <m/>
    <m/>
    <m/>
    <x v="6"/>
    <m/>
    <s v="Przeglądy Okresowe oraz Serwis Awaryjny sieci trakcyjnej"/>
    <m/>
    <s v="CELOWE"/>
  </r>
  <r>
    <s v="18."/>
    <x v="0"/>
    <s v="Wymiana liny nośnej "/>
    <s v="Wymienić liny nośne w sekcjach L-248(1126m), L-250(1397), L-254(606), L-256(606), L-258(1327), L-262(1397), L-266(615), L-272(610), L278(798), L-280(1206), L-282(1254), L-284(1324), L-286(1211), L-290(863), L-294(942), L-298(564), L-300(1326), L-302(1388), L-304(1082), L-306(1029), L-310(678), L-312(1258) typ sieci YC95-2C "/>
    <n v="137"/>
    <n v="2"/>
    <n v="34.423999999999999"/>
    <n v="55.435000000000002"/>
    <s v="Śląskie"/>
    <n v="3"/>
    <n v="11"/>
    <n v="120"/>
    <m/>
    <m/>
    <m/>
    <m/>
    <m/>
    <m/>
    <s v="nie"/>
    <m/>
    <m/>
    <m/>
    <m/>
    <s v="utrzymanie przejezdności"/>
    <s v="Tak"/>
    <m/>
    <s v="Tak"/>
    <m/>
    <m/>
    <m/>
    <x v="6"/>
    <m/>
    <s v="Przeglądy Okresowe oraz Serwis Awaryjny sieci trakcyjnej"/>
    <m/>
    <s v="CELOWE"/>
  </r>
  <r>
    <s v="19."/>
    <x v="0"/>
    <s v="Wymiana liny nośnej "/>
    <s v="Wymienć liny nośne w sekcjach L-297(420m), L-299(1326), L-311(622),L-313(1258) typ sieci YC95-2C"/>
    <n v="137"/>
    <n v="1"/>
    <s v="34,424_x000a_39,355"/>
    <s v="36,212_x000a_41,082"/>
    <s v="Śląskie"/>
    <n v="3"/>
    <n v="11"/>
    <n v="120"/>
    <m/>
    <m/>
    <m/>
    <n v="362.6"/>
    <m/>
    <m/>
    <s v="nie"/>
    <m/>
    <m/>
    <m/>
    <m/>
    <s v="utrzymanie przejezdności"/>
    <s v="Tak"/>
    <m/>
    <s v="Tak"/>
    <m/>
    <m/>
    <m/>
    <x v="6"/>
    <m/>
    <s v="Przeglądy Okresowe oraz Serwis Awaryjny sieci trakcyjnej"/>
    <m/>
    <s v="CELOWE"/>
  </r>
  <r>
    <s v="21."/>
    <x v="0"/>
    <s v="Przekotwienie sieci trakcyjnej "/>
    <s v="Stacja Siemianowice Śląskie Rejon SiS. Przekotwienie sieci trakcyjnej toru nr 8, sekcja L209 na nowy słup (montaż nowej konstrukcji na palu) w międzytorzu torów nr 6 i 8 (na wysokości bramki z lok. 5-47). Obecnie sieć kotwi się do bramki nr 5-45."/>
    <n v="161"/>
    <n v="8"/>
    <n v="5.03"/>
    <n v="5.8"/>
    <s v="Śląskie"/>
    <n v="3"/>
    <n v="11"/>
    <m/>
    <m/>
    <m/>
    <m/>
    <n v="80"/>
    <m/>
    <m/>
    <s v="nie"/>
    <m/>
    <m/>
    <m/>
    <m/>
    <s v="utrzymanie przejezdności"/>
    <s v="Tak"/>
    <m/>
    <s v="Tak"/>
    <m/>
    <m/>
    <m/>
    <x v="6"/>
    <m/>
    <s v="Przeglądy Okresowe oraz Serwis Awaryjny sieci trakcyjnej"/>
    <m/>
    <s v="CELOWE"/>
  </r>
  <r>
    <s v="22."/>
    <x v="0"/>
    <s v="Demontaż sieci trakcyjnej"/>
    <s v="Stacja siemianowice Śląskie. Demontaż pozostałości sekcji L209 (ok 200m) po stronie Sis2 w torze nr 8, ze względu na wcześniejsze kradzieże i zły stan techniczny."/>
    <n v="161"/>
    <n v="8"/>
    <n v="5.03"/>
    <n v="5.8"/>
    <s v="Śląskie"/>
    <n v="3"/>
    <n v="11"/>
    <m/>
    <m/>
    <m/>
    <m/>
    <n v="20"/>
    <m/>
    <m/>
    <s v="nie"/>
    <m/>
    <m/>
    <m/>
    <m/>
    <s v="utrzymanie przejezdności"/>
    <s v="Tak"/>
    <m/>
    <s v="Tak"/>
    <m/>
    <m/>
    <m/>
    <x v="6"/>
    <m/>
    <s v="Przeglądy Okresowe oraz Serwis Awaryjny sieci trakcyjnej"/>
    <m/>
    <s v="CELOWE"/>
  </r>
  <r>
    <s v="23."/>
    <x v="0"/>
    <s v="Montaż nowej sieci trakcyjnej"/>
    <s v="St. Siemianowice Śląskie. Zabudowa nowego przejścia rozjazdowego z rozjazdu 9 na rozjazd 8 na rozjazd 7 cd. Preferowany typ sieci C95-C (ok 200m)."/>
    <n v="161"/>
    <s v="4;12;14"/>
    <n v="5.03"/>
    <n v="5.8"/>
    <s v="Śląskie"/>
    <n v="3"/>
    <n v="11"/>
    <m/>
    <m/>
    <m/>
    <m/>
    <n v="20"/>
    <m/>
    <m/>
    <s v="nie"/>
    <m/>
    <m/>
    <m/>
    <m/>
    <s v="utrzymanie przejezdności"/>
    <s v="Tak"/>
    <m/>
    <s v="Tak"/>
    <m/>
    <m/>
    <m/>
    <x v="6"/>
    <m/>
    <s v="Przeglądy Okresowe oraz Serwis Awaryjny sieci trakcyjnej"/>
    <m/>
    <s v="CELOWE"/>
  </r>
  <r>
    <s v="24."/>
    <x v="0"/>
    <s v="Montaż nowego wspornika dźwigara."/>
    <s v="St. Siemianowice Śląskie. Zabudowa nowego wspornika dźwigara wraz z nowym podwieszeniem w lok. 5-20 toru nr 4 "/>
    <n v="161"/>
    <n v="4"/>
    <n v="5.03"/>
    <n v="5.8"/>
    <s v="Śląskie"/>
    <n v="3"/>
    <n v="11"/>
    <m/>
    <m/>
    <m/>
    <m/>
    <m/>
    <m/>
    <m/>
    <s v="nie"/>
    <m/>
    <m/>
    <m/>
    <m/>
    <s v="utrzymanie przejezdności"/>
    <s v="Tak"/>
    <m/>
    <s v="Tak"/>
    <m/>
    <m/>
    <m/>
    <x v="6"/>
    <m/>
    <s v="Przeglądy Okresowe oraz Serwis Awaryjny sieci trakcyjnej"/>
    <m/>
    <s v="CELOWE"/>
  </r>
  <r>
    <s v="25."/>
    <x v="0"/>
    <s v="Wzmocnienie odciągu kotwienia "/>
    <s v="szl. M. Jamna - Mikołów. Wzmocnienie pręta odciągu kotwienia oraz odbudowa głowicy fundamentowej w lok. 5-37"/>
    <n v="140"/>
    <n v="1"/>
    <n v="5.99"/>
    <n v="5.9969999999999999"/>
    <s v="Śląskie"/>
    <n v="3"/>
    <n v="11"/>
    <m/>
    <m/>
    <m/>
    <m/>
    <n v="9"/>
    <m/>
    <m/>
    <s v="nie"/>
    <m/>
    <m/>
    <m/>
    <m/>
    <s v="utrzymanie przejezdności"/>
    <s v="Tak"/>
    <m/>
    <s v="Tak"/>
    <m/>
    <m/>
    <m/>
    <x v="6"/>
    <m/>
    <s v="Przeglądy Okresowe oraz Serwis Awaryjny sieci trakcyjnej"/>
    <m/>
    <s v="CELOWE"/>
  </r>
  <r>
    <s v="26."/>
    <x v="0"/>
    <s v="Wzmocnienie konstrukcji wsporczych "/>
    <s v="st Mikołów. Wzmocnienie konstrukcji wsporczej oraz odbudowa głowicy  konstrukcji wsporczej w lok. 8-30"/>
    <n v="140"/>
    <n v="1"/>
    <n v="8.7200000000000006"/>
    <n v="8.73"/>
    <s v="Śląskie"/>
    <n v="3"/>
    <n v="11"/>
    <m/>
    <m/>
    <m/>
    <m/>
    <n v="9"/>
    <m/>
    <m/>
    <s v="nie"/>
    <m/>
    <m/>
    <m/>
    <m/>
    <s v="utrzymanie przejezdności"/>
    <s v="Tak"/>
    <m/>
    <s v="Tak"/>
    <m/>
    <m/>
    <m/>
    <x v="6"/>
    <m/>
    <s v="Przeglądy Okresowe oraz Serwis Awaryjny sieci trakcyjnej"/>
    <m/>
    <s v="CELOWE"/>
  </r>
  <r>
    <s v="27."/>
    <x v="0"/>
    <s v="Wzmocnienie konstrukcji wsporczych "/>
    <s v="szl. Mikołów - Orzesze. Wzmocnienie konstrukcji wsporczej oraz odbudowa głowicy fundamentowej w lok. 10-5"/>
    <n v="140"/>
    <n v="1"/>
    <n v="10.247999999999999"/>
    <n v="16.003"/>
    <s v="Śląskie"/>
    <n v="3"/>
    <n v="11"/>
    <m/>
    <m/>
    <m/>
    <m/>
    <n v="9"/>
    <m/>
    <m/>
    <s v="nie"/>
    <m/>
    <m/>
    <m/>
    <m/>
    <s v="utrzymanie przejezdności"/>
    <s v="Tak"/>
    <m/>
    <s v="Tak"/>
    <m/>
    <m/>
    <m/>
    <x v="6"/>
    <m/>
    <s v="Przeglądy Okresowe oraz Serwis Awaryjny sieci trakcyjnej"/>
    <m/>
    <s v="CELOWE"/>
  </r>
  <r>
    <s v="28."/>
    <x v="0"/>
    <s v="Wzmocnienie konstrukcji wsporczych "/>
    <s v="szl. Mikołów - Orzesze. Wzmocnienie konstrukcji wsporczej oraz odbudowa głowicy fundamentowej w lok. 12-5"/>
    <n v="140"/>
    <n v="1"/>
    <n v="10.247999999999999"/>
    <n v="16.003"/>
    <s v="Śląskie"/>
    <n v="3"/>
    <n v="11"/>
    <m/>
    <m/>
    <m/>
    <m/>
    <n v="9"/>
    <m/>
    <m/>
    <s v="nie"/>
    <m/>
    <m/>
    <m/>
    <m/>
    <s v="utrzymanie przejezdności"/>
    <s v="Tak"/>
    <m/>
    <s v="Tak"/>
    <m/>
    <m/>
    <m/>
    <x v="6"/>
    <m/>
    <s v="Przeglądy Okresowe oraz Serwis Awaryjny sieci trakcyjnej"/>
    <m/>
    <s v="CELOWE"/>
  </r>
  <r>
    <s v="29."/>
    <x v="0"/>
    <s v="Wzmocnienie konstrukcji wsporczych "/>
    <s v="szl. Mikołów - Orzesze. Wzmocnienie konstrukcji wsporczej oraz odbudowa głowicy fundamentowej w lok. 12-6"/>
    <n v="140"/>
    <n v="1"/>
    <n v="10.247999999999999"/>
    <n v="16.003"/>
    <s v="Śląskie"/>
    <n v="3"/>
    <n v="11"/>
    <m/>
    <m/>
    <m/>
    <m/>
    <n v="9"/>
    <m/>
    <m/>
    <s v="nie"/>
    <m/>
    <m/>
    <m/>
    <m/>
    <s v="utrzymanie przejezdności"/>
    <s v="Tak"/>
    <m/>
    <s v="Tak"/>
    <m/>
    <m/>
    <m/>
    <x v="6"/>
    <m/>
    <s v="Przeglądy Okresowe oraz Serwis Awaryjny sieci trakcyjnej"/>
    <m/>
    <s v="CELOWE"/>
  </r>
  <r>
    <s v="30."/>
    <x v="0"/>
    <s v="Wzmocnienie konstrukcji wsporczych "/>
    <s v="szl. Mikołów - Orzesze. Wzmocnienie konstrukcji wsporczej oraz odbudowa głowicy fundamentowej w lok. 12-12"/>
    <n v="140"/>
    <n v="1"/>
    <n v="10.247999999999999"/>
    <n v="16.003"/>
    <s v="Śląskie"/>
    <n v="3"/>
    <n v="11"/>
    <m/>
    <m/>
    <m/>
    <m/>
    <n v="9"/>
    <m/>
    <m/>
    <s v="nie"/>
    <m/>
    <m/>
    <m/>
    <m/>
    <s v="utrzymanie przejezdności"/>
    <s v="Tak"/>
    <m/>
    <s v="Tak"/>
    <m/>
    <m/>
    <m/>
    <x v="6"/>
    <m/>
    <s v="Przeglądy Okresowe oraz Serwis Awaryjny sieci trakcyjnej"/>
    <m/>
    <s v="CELOWE"/>
  </r>
  <r>
    <s v="31."/>
    <x v="0"/>
    <s v="Wzmocnienie konstrukcji wsporczych "/>
    <s v="szl. Mikołów - Orzesze. Wzmocnienie konstrukcji wsporczej oraz odbudowa głowicy fundamentowej w lok. 12-18"/>
    <n v="140"/>
    <n v="1"/>
    <n v="10.247999999999999"/>
    <n v="16.003"/>
    <s v="Śląskie"/>
    <n v="3"/>
    <n v="11"/>
    <m/>
    <m/>
    <m/>
    <m/>
    <n v="9"/>
    <m/>
    <m/>
    <s v="nie"/>
    <m/>
    <m/>
    <m/>
    <m/>
    <s v="utrzymanie przejezdności"/>
    <s v="Tak"/>
    <m/>
    <s v="Tak"/>
    <m/>
    <m/>
    <m/>
    <x v="6"/>
    <m/>
    <s v="Przeglądy Okresowe oraz Serwis Awaryjny sieci trakcyjnej"/>
    <m/>
    <s v="CELOWE"/>
  </r>
  <r>
    <s v="32."/>
    <x v="0"/>
    <s v="Wzmocnienie konstrukcji wsporczych "/>
    <s v="szl. Mikołów - Orzesze. Wzmocnienie konstrukcji wsporczej oraz odbudowa głowicy fundamentowej w lok. 13-8"/>
    <n v="140"/>
    <n v="1"/>
    <n v="10.247999999999999"/>
    <n v="16.003"/>
    <s v="Śląskie"/>
    <n v="3"/>
    <n v="11"/>
    <m/>
    <m/>
    <m/>
    <m/>
    <n v="9"/>
    <m/>
    <m/>
    <s v="nie"/>
    <m/>
    <m/>
    <m/>
    <m/>
    <s v="utrzymanie przejezdności"/>
    <s v="Tak"/>
    <m/>
    <s v="Tak"/>
    <m/>
    <m/>
    <m/>
    <x v="6"/>
    <m/>
    <s v="Przeglądy Okresowe oraz Serwis Awaryjny sieci trakcyjnej"/>
    <m/>
    <s v="CELOWE"/>
  </r>
  <r>
    <s v="33."/>
    <x v="0"/>
    <s v="Wzmocnienie konstrukcji wsporczych "/>
    <s v="szl. Mikołów - Orzesze. Wzmocnienie konstrukcji wsporczej oraz odbudowa konstrukcji wsporczej w lok. 13-11"/>
    <n v="140"/>
    <n v="1"/>
    <n v="10.247999999999999"/>
    <n v="16.003"/>
    <s v="Śląskie"/>
    <n v="3"/>
    <n v="11"/>
    <m/>
    <m/>
    <m/>
    <m/>
    <n v="9"/>
    <m/>
    <m/>
    <s v="nie"/>
    <m/>
    <m/>
    <m/>
    <m/>
    <s v="utrzymanie przejezdności"/>
    <s v="Tak"/>
    <m/>
    <s v="Tak"/>
    <m/>
    <m/>
    <m/>
    <x v="6"/>
    <m/>
    <s v="Przeglądy Okresowe oraz Serwis Awaryjny sieci trakcyjnej"/>
    <m/>
    <s v="CELOWE"/>
  </r>
  <r>
    <s v="34."/>
    <x v="0"/>
    <s v="Wzmocnienie konstrukcji wsporczych "/>
    <s v="szl. Mikołów - Orzesze. Wzmocnienie konstrukcji wsporczej oraz odbudowa głowicy fundamentowej w lok. 13-13"/>
    <n v="140"/>
    <n v="1"/>
    <n v="10.247999999999999"/>
    <n v="16.003"/>
    <s v="Śląskie"/>
    <n v="3"/>
    <n v="11"/>
    <m/>
    <m/>
    <m/>
    <m/>
    <n v="9"/>
    <m/>
    <m/>
    <s v="nie"/>
    <m/>
    <m/>
    <m/>
    <m/>
    <s v="utrzymanie przejezdności"/>
    <s v="Tak"/>
    <m/>
    <s v="Tak"/>
    <m/>
    <m/>
    <m/>
    <x v="6"/>
    <m/>
    <s v="Przeglądy Okresowe oraz Serwis Awaryjny sieci trakcyjnej"/>
    <m/>
    <s v="CELOWE"/>
  </r>
  <r>
    <s v="35."/>
    <x v="0"/>
    <s v="Wzmocnienie konstrukcji wsporczych "/>
    <s v="szl. Mikołów - Orzesze. Wzmocnienie konstrukcji wsporczej oraz odbudowa głowicy fundamentowej w lok. 13-14"/>
    <n v="140"/>
    <n v="1"/>
    <n v="10.247999999999999"/>
    <n v="16.003"/>
    <s v="Śląskie"/>
    <n v="3"/>
    <n v="11"/>
    <m/>
    <m/>
    <m/>
    <m/>
    <n v="9"/>
    <m/>
    <m/>
    <s v="nie"/>
    <m/>
    <m/>
    <m/>
    <m/>
    <s v="utrzymanie przejezdności"/>
    <s v="Tak"/>
    <m/>
    <s v="Tak"/>
    <m/>
    <m/>
    <m/>
    <x v="6"/>
    <m/>
    <s v="Przeglądy Okresowe oraz Serwis Awaryjny sieci trakcyjnej"/>
    <m/>
    <s v="CELOWE"/>
  </r>
  <r>
    <s v="36."/>
    <x v="0"/>
    <s v="Wzmocnienie konstrukcji wsporczych "/>
    <s v="szl. Mikołów - Orzesze. Wzmocnienie konstrukcji wsporczej oraz odbudowa głowicy fundamentowej w lok. 13-15"/>
    <n v="140"/>
    <n v="1"/>
    <n v="10.247999999999999"/>
    <n v="16.003"/>
    <s v="Śląskie"/>
    <n v="3"/>
    <n v="11"/>
    <m/>
    <m/>
    <m/>
    <m/>
    <n v="9"/>
    <m/>
    <m/>
    <s v="nie"/>
    <m/>
    <m/>
    <m/>
    <m/>
    <s v="utrzymanie przejezdności"/>
    <s v="Tak"/>
    <m/>
    <s v="Tak"/>
    <m/>
    <m/>
    <m/>
    <x v="6"/>
    <m/>
    <s v="Przeglądy Okresowe oraz Serwis Awaryjny sieci trakcyjnej"/>
    <m/>
    <s v="CELOWE"/>
  </r>
  <r>
    <s v="37."/>
    <x v="0"/>
    <s v="Wzmocnienie konstrukcji wsporczych "/>
    <s v="szl. Mikołów - Orzesze. Wzmocnienie konstrukcji wsporczej oraz odbudowa konstrukcji wsporczej w lok. 15-21"/>
    <n v="140"/>
    <n v="1"/>
    <n v="10.247999999999999"/>
    <n v="16.003"/>
    <s v="Śląskie"/>
    <n v="3"/>
    <n v="11"/>
    <m/>
    <m/>
    <m/>
    <m/>
    <n v="9"/>
    <m/>
    <m/>
    <s v="nie"/>
    <m/>
    <m/>
    <m/>
    <m/>
    <s v="utrzymanie przejezdności"/>
    <s v="Tak"/>
    <m/>
    <s v="Tak"/>
    <m/>
    <m/>
    <m/>
    <x v="6"/>
    <m/>
    <s v="Przeglądy Okresowe oraz Serwis Awaryjny sieci trakcyjnej"/>
    <m/>
    <s v="CELOWE"/>
  </r>
  <r>
    <s v="38."/>
    <x v="0"/>
    <s v="Wzmocnienie konstrukcji wsporczych "/>
    <s v="szl. Mikołów - Orzesze. Wzmocnienie konstrukcji wsporczej oraz odbudowa głowicy fundamentowej w lok. 15-23"/>
    <n v="140"/>
    <n v="1"/>
    <n v="10.247999999999999"/>
    <n v="16.003"/>
    <s v="Śląskie"/>
    <n v="3"/>
    <n v="11"/>
    <m/>
    <m/>
    <m/>
    <m/>
    <n v="9"/>
    <m/>
    <m/>
    <s v="nie"/>
    <m/>
    <m/>
    <m/>
    <m/>
    <s v="utrzymanie przejezdności"/>
    <s v="Tak"/>
    <m/>
    <s v="Tak"/>
    <m/>
    <m/>
    <m/>
    <x v="6"/>
    <m/>
    <s v="Przeglądy Okresowe oraz Serwis Awaryjny sieci trakcyjnej"/>
    <m/>
    <s v="CELOWE"/>
  </r>
  <r>
    <s v="39."/>
    <x v="0"/>
    <s v="Wzmocnienie konstrukcji wsporczych "/>
    <s v="szl. Mikołów - Orzesze. Wzmocnienie konstrukcji wsporczej oraz odbudowa głowicy fundamentowej w lok. 16-1"/>
    <n v="140"/>
    <n v="1"/>
    <n v="10.247999999999999"/>
    <n v="16.003"/>
    <s v="Śląskie"/>
    <n v="3"/>
    <n v="11"/>
    <m/>
    <m/>
    <m/>
    <m/>
    <n v="9"/>
    <m/>
    <m/>
    <s v="nie"/>
    <m/>
    <m/>
    <m/>
    <m/>
    <s v="utrzymanie przejezdności"/>
    <s v="Tak"/>
    <m/>
    <s v="Tak"/>
    <m/>
    <m/>
    <m/>
    <x v="6"/>
    <m/>
    <s v="Przeglądy Okresowe oraz Serwis Awaryjny sieci trakcyjnej"/>
    <m/>
    <s v="CELOWE"/>
  </r>
  <r>
    <s v="40."/>
    <x v="0"/>
    <s v="Wzmocnienie odciągu kotwienia "/>
    <s v="szl. Mikołów - Orzesze. Wzmocnienie pręta odciągu kotwienia oraz odbudowa głowicy fundamentowej w lok. 12-21"/>
    <n v="140"/>
    <n v="1"/>
    <n v="10.247999999999999"/>
    <n v="16.003"/>
    <s v="Śląskie"/>
    <n v="3"/>
    <n v="11"/>
    <m/>
    <m/>
    <m/>
    <m/>
    <n v="9"/>
    <m/>
    <m/>
    <s v="nie"/>
    <m/>
    <m/>
    <m/>
    <m/>
    <s v="utrzymanie przejezdności"/>
    <s v="Tak"/>
    <m/>
    <s v="Tak"/>
    <m/>
    <m/>
    <m/>
    <x v="6"/>
    <m/>
    <s v="Przeglądy Okresowe oraz Serwis Awaryjny sieci trakcyjnej"/>
    <m/>
    <s v="CELOWE"/>
  </r>
  <r>
    <s v="41."/>
    <x v="0"/>
    <s v="Wzmocnienie odciągu kotwienia "/>
    <s v="szl. Mikołów - Orzesze. Wzmocnienie pręta odciągu kotwienia oraz odbudowa głowicy fundamentowej w lok. 12-17"/>
    <n v="140"/>
    <n v="1"/>
    <n v="10.247999999999999"/>
    <n v="16.003"/>
    <s v="Śląskie"/>
    <n v="3"/>
    <n v="11"/>
    <m/>
    <m/>
    <m/>
    <m/>
    <n v="9"/>
    <m/>
    <m/>
    <s v="nie"/>
    <m/>
    <m/>
    <m/>
    <m/>
    <s v="utrzymanie przejezdności"/>
    <s v="Tak"/>
    <m/>
    <s v="Tak"/>
    <m/>
    <m/>
    <m/>
    <x v="6"/>
    <m/>
    <s v="Przeglądy Okresowe oraz Serwis Awaryjny sieci trakcyjnej"/>
    <m/>
    <s v="CELOWE"/>
  </r>
  <r>
    <s v="42."/>
    <x v="0"/>
    <s v="Wzmocnienie konstrukcji wsporczych "/>
    <s v="szl. Orzesze Jaśkowice - Czerwionka. Wzmocnienie konstrukcji wsporczej oraz odbudowa  głowicy fundamentowej w lok. 24-14"/>
    <n v="140"/>
    <n v="1"/>
    <n v="24.664000000000001"/>
    <n v="25.44"/>
    <s v="Śląskie"/>
    <n v="3"/>
    <n v="11"/>
    <m/>
    <m/>
    <m/>
    <m/>
    <n v="9"/>
    <m/>
    <m/>
    <s v="nie"/>
    <m/>
    <m/>
    <m/>
    <m/>
    <s v="utrzymanie przejezdności"/>
    <s v="Tak"/>
    <m/>
    <s v="Tak"/>
    <m/>
    <m/>
    <m/>
    <x v="6"/>
    <m/>
    <s v="Przeglądy Okresowe oraz Serwis Awaryjny sieci trakcyjnej"/>
    <m/>
    <s v="CELOWE"/>
  </r>
  <r>
    <s v="43."/>
    <x v="0"/>
    <s v="Wzmocnienie konstrukcji wsporczych "/>
    <s v="szl. Orzesze Jaśkowice - Czerwionka. Wzmocnienie konstrukcji wsporczej oraz odbudowa  głowicy fundamentowej w lok. 24-15"/>
    <n v="140"/>
    <n v="1"/>
    <n v="24.664000000000001"/>
    <n v="25.44"/>
    <s v="Śląskie"/>
    <n v="3"/>
    <n v="11"/>
    <m/>
    <m/>
    <m/>
    <m/>
    <n v="9"/>
    <m/>
    <m/>
    <s v="nie"/>
    <m/>
    <m/>
    <m/>
    <m/>
    <s v="utrzymanie przejezdności"/>
    <s v="Tak"/>
    <m/>
    <s v="Tak"/>
    <m/>
    <m/>
    <m/>
    <x v="6"/>
    <m/>
    <s v="Przeglądy Okresowe oraz Serwis Awaryjny sieci trakcyjnej"/>
    <m/>
    <s v="CELOWE"/>
  </r>
  <r>
    <s v="44."/>
    <x v="0"/>
    <s v="Wzmocnienie konstrukcji wsporczych "/>
    <s v="szl. Orzesze Jaśkowice - Czerwionka. Wzmocnienie konstrukcji wsporczej oraz odbudowa  głowicy fundamentowej w lok. 24-16"/>
    <n v="140"/>
    <n v="1"/>
    <n v="24.664000000000001"/>
    <n v="25.44"/>
    <s v="Śląskie"/>
    <n v="3"/>
    <n v="11"/>
    <m/>
    <m/>
    <m/>
    <m/>
    <n v="9"/>
    <m/>
    <m/>
    <s v="nie"/>
    <m/>
    <m/>
    <m/>
    <m/>
    <s v="utrzymanie przejezdności"/>
    <s v="Tak"/>
    <m/>
    <s v="Tak"/>
    <m/>
    <m/>
    <m/>
    <x v="6"/>
    <m/>
    <s v="Przeglądy Okresowe oraz Serwis Awaryjny sieci trakcyjnej"/>
    <m/>
    <s v="CELOWE"/>
  </r>
  <r>
    <s v="45."/>
    <x v="0"/>
    <s v="Wzmocnienie konstrukcji wsporczych "/>
    <s v="szl. Orzesze Jaśkowice - Czerwionka. Wzmocnienie konstrukcji wsporczej oraz odbudowa  głowicy fundamentowej w lok. 25-3"/>
    <n v="140"/>
    <n v="1"/>
    <n v="24.664000000000001"/>
    <n v="25.44"/>
    <s v="Śląskie"/>
    <n v="3"/>
    <n v="11"/>
    <m/>
    <m/>
    <m/>
    <m/>
    <n v="9"/>
    <m/>
    <m/>
    <s v="nie"/>
    <m/>
    <m/>
    <m/>
    <m/>
    <s v="utrzymanie przejezdności"/>
    <s v="Tak"/>
    <m/>
    <s v="Tak"/>
    <m/>
    <m/>
    <m/>
    <x v="6"/>
    <m/>
    <s v="Przeglądy Okresowe oraz Serwis Awaryjny sieci trakcyjnej"/>
    <m/>
    <s v="CELOWE"/>
  </r>
  <r>
    <s v="46."/>
    <x v="0"/>
    <s v="Wzmocnienie konstrukcji wsporczych "/>
    <s v="szl. Orzesze Jaśkowice - Czerwionka. Wzmocnienie konstrukcji wsporczej oraz odbudowa  głowicy fundamentowej w lok. 25-4"/>
    <n v="140"/>
    <n v="1"/>
    <n v="24.664000000000001"/>
    <n v="25.44"/>
    <s v="Śląskie"/>
    <n v="3"/>
    <n v="11"/>
    <m/>
    <m/>
    <m/>
    <m/>
    <n v="9"/>
    <m/>
    <m/>
    <s v="nie"/>
    <m/>
    <m/>
    <m/>
    <m/>
    <s v="utrzymanie przejezdności"/>
    <s v="Tak"/>
    <m/>
    <s v="Tak"/>
    <m/>
    <m/>
    <m/>
    <x v="6"/>
    <m/>
    <s v="Przeglądy Okresowe oraz Serwis Awaryjny sieci trakcyjnej"/>
    <m/>
    <s v="CELOWE"/>
  </r>
  <r>
    <s v="47."/>
    <x v="0"/>
    <s v="Wzmocnienie konstrukcji wsporczych "/>
    <s v="szl. Orzesze Jaśkowice - Czerwionka. Wzmocnienie konstrukcji wsporczej oraz odbudowa  głowicy fundamentowej w lok. 25-7"/>
    <n v="140"/>
    <n v="1"/>
    <n v="24.664000000000001"/>
    <n v="25.44"/>
    <s v="Śląskie"/>
    <n v="3"/>
    <n v="11"/>
    <m/>
    <m/>
    <m/>
    <m/>
    <n v="9"/>
    <m/>
    <m/>
    <s v="nie"/>
    <m/>
    <m/>
    <m/>
    <m/>
    <s v="utrzymanie przejezdności"/>
    <s v="Tak"/>
    <m/>
    <s v="Tak"/>
    <m/>
    <m/>
    <m/>
    <x v="6"/>
    <m/>
    <s v="Przeglądy Okresowe oraz Serwis Awaryjny sieci trakcyjnej"/>
    <m/>
    <s v="CELOWE"/>
  </r>
  <r>
    <s v="48."/>
    <x v="0"/>
    <s v="Wzmocnienie konstrukcji wsporczych "/>
    <s v="szl. St. Czerwionka. Wzmocnienie konstrukcji wsporczej oraz odbudowa  głowicy fundamentowej w lok. 25-10"/>
    <n v="140"/>
    <n v="1"/>
    <s v="25-572"/>
    <n v="25.861000000000001"/>
    <s v="Śląskie"/>
    <n v="3"/>
    <n v="11"/>
    <m/>
    <m/>
    <m/>
    <m/>
    <n v="9"/>
    <m/>
    <m/>
    <s v="nie"/>
    <m/>
    <m/>
    <m/>
    <m/>
    <s v="utrzymanie przejezdności"/>
    <s v="Tak"/>
    <m/>
    <s v="Tak"/>
    <m/>
    <m/>
    <m/>
    <x v="6"/>
    <m/>
    <s v="Przeglądy Okresowe oraz Serwis Awaryjny sieci trakcyjnej"/>
    <m/>
    <s v="CELOWE"/>
  </r>
  <r>
    <s v="49."/>
    <x v="0"/>
    <s v="Wzmocnienie konstrukcji wsporczych "/>
    <s v="st. Czerwionka. Wzmocnienie konstrukcji wsporczej oraz odbudowa  głowicy fundamentowej w lok. 25-21"/>
    <n v="140"/>
    <n v="1"/>
    <s v="25-572"/>
    <n v="25.861000000000001"/>
    <s v="Śląskie"/>
    <n v="3"/>
    <n v="11"/>
    <m/>
    <m/>
    <m/>
    <m/>
    <n v="9"/>
    <m/>
    <m/>
    <s v="nie"/>
    <m/>
    <m/>
    <m/>
    <m/>
    <s v="utrzymanie przejezdności"/>
    <s v="Tak"/>
    <m/>
    <s v="Tak"/>
    <m/>
    <m/>
    <m/>
    <x v="6"/>
    <m/>
    <s v="Przeglądy Okresowe oraz Serwis Awaryjny sieci trakcyjnej"/>
    <m/>
    <s v="CELOWE"/>
  </r>
  <r>
    <s v="50."/>
    <x v="0"/>
    <s v="Wzmocnienie odciągu kotwienia "/>
    <s v="st. Czerwionka Wzmocnienie pręta odciągu kotwienia oraz odbudowa głowicy fundamentowej w lok. 26-15"/>
    <n v="140"/>
    <n v="3"/>
    <n v="26.295000000000002"/>
    <n v="26.295000000000002"/>
    <s v="Śląskie"/>
    <n v="3"/>
    <n v="11"/>
    <m/>
    <m/>
    <m/>
    <m/>
    <n v="9"/>
    <m/>
    <m/>
    <s v="nie"/>
    <m/>
    <m/>
    <m/>
    <m/>
    <s v="utrzymanie przejezdności"/>
    <s v="Tak"/>
    <m/>
    <s v="Tak"/>
    <m/>
    <m/>
    <m/>
    <x v="6"/>
    <m/>
    <s v="Przeglądy Okresowe oraz Serwis Awaryjny sieci trakcyjnej"/>
    <m/>
    <s v="CELOWE"/>
  </r>
  <r>
    <s v="51."/>
    <x v="0"/>
    <s v="Wzmocnienie konstrukcji wsporczych "/>
    <s v="szl Czerwionka - Leszczyny.  Wzmocnienie konstrukcji wsporczej oraz odbudowa  głowicy fundamentowej w lok. 26-30"/>
    <n v="140"/>
    <n v="1"/>
    <n v="26.847999999999999"/>
    <n v="30.937999999999999"/>
    <s v="Śląskie"/>
    <n v="3"/>
    <n v="11"/>
    <m/>
    <m/>
    <m/>
    <m/>
    <n v="9"/>
    <m/>
    <m/>
    <s v="nie"/>
    <m/>
    <m/>
    <m/>
    <m/>
    <s v="utrzymanie przejezdności"/>
    <s v="Tak"/>
    <m/>
    <s v="Tak"/>
    <m/>
    <m/>
    <m/>
    <x v="6"/>
    <m/>
    <s v="Przeglądy Okresowe oraz Serwis Awaryjny sieci trakcyjnej"/>
    <m/>
    <s v="CELOWE"/>
  </r>
  <r>
    <s v="52."/>
    <x v="0"/>
    <s v="Wzmocnienie konstrukcji wsporczych "/>
    <s v="szl Czerwionka - Leszczyny.  Wzmocnienie konstrukcji wsporczej oraz odbudowa  głowicy fundamentowej w lok. 27-1"/>
    <n v="140"/>
    <n v="1"/>
    <n v="26.847999999999999"/>
    <n v="30.937999999999999"/>
    <s v="Śląskie"/>
    <n v="3"/>
    <n v="11"/>
    <m/>
    <m/>
    <m/>
    <m/>
    <n v="9"/>
    <m/>
    <m/>
    <s v="nie"/>
    <m/>
    <m/>
    <m/>
    <m/>
    <s v="utrzymanie przejezdności"/>
    <s v="Tak"/>
    <m/>
    <s v="Tak"/>
    <m/>
    <m/>
    <m/>
    <x v="6"/>
    <m/>
    <s v="Przeglądy Okresowe oraz Serwis Awaryjny sieci trakcyjnej"/>
    <m/>
    <s v="CELOWE"/>
  </r>
  <r>
    <s v="53."/>
    <x v="0"/>
    <s v="Wzmocnienie konstrukcji wsporczych "/>
    <s v="szl Czerwionka - Leszczyny.  Wzmocnienie konstrukcji wsporczej oraz odbudowa  głowicy fundamentowej w lok. 27-2"/>
    <n v="140"/>
    <n v="1"/>
    <n v="26.847999999999999"/>
    <n v="30.937999999999999"/>
    <s v="Śląskie"/>
    <n v="3"/>
    <n v="11"/>
    <m/>
    <m/>
    <m/>
    <m/>
    <n v="9"/>
    <m/>
    <m/>
    <s v="nie"/>
    <m/>
    <m/>
    <m/>
    <m/>
    <s v="utrzymanie przejezdności"/>
    <s v="Tak"/>
    <m/>
    <s v="Tak"/>
    <m/>
    <m/>
    <m/>
    <x v="6"/>
    <m/>
    <s v="Przeglądy Okresowe oraz Serwis Awaryjny sieci trakcyjnej"/>
    <m/>
    <s v="CELOWE"/>
  </r>
  <r>
    <s v="54."/>
    <x v="0"/>
    <s v="Wzmocnienie konstrukcji wsporczych "/>
    <s v="szl Czerwionka - Leszczyny.  Wzmocnienie konstrukcji wsporczej oraz odbudowa  głowicy fundamentowej w lok. 27-5"/>
    <n v="140"/>
    <n v="1"/>
    <n v="26.847999999999999"/>
    <n v="30.937999999999999"/>
    <s v="Śląskie"/>
    <n v="3"/>
    <n v="11"/>
    <m/>
    <m/>
    <m/>
    <m/>
    <n v="9"/>
    <m/>
    <m/>
    <s v="nie"/>
    <m/>
    <m/>
    <m/>
    <m/>
    <s v="utrzymanie przejezdności"/>
    <s v="Tak"/>
    <m/>
    <s v="Tak"/>
    <m/>
    <m/>
    <m/>
    <x v="6"/>
    <m/>
    <s v="Przeglądy Okresowe oraz Serwis Awaryjny sieci trakcyjnej"/>
    <m/>
    <s v="CELOWE"/>
  </r>
  <r>
    <s v="55."/>
    <x v="0"/>
    <s v="Wzmocnienie konstrukcji wsporczych "/>
    <s v="szl Czerwionka - Leszczyny.  Wzmocnienie konstrukcji wsporczej oraz odbudowa  głowicy fundamentowej w lok. 27-9"/>
    <n v="140"/>
    <n v="1"/>
    <n v="26.847999999999999"/>
    <n v="30.937999999999999"/>
    <s v="Śląskie"/>
    <n v="3"/>
    <n v="11"/>
    <m/>
    <m/>
    <m/>
    <m/>
    <n v="9"/>
    <m/>
    <m/>
    <s v="nie"/>
    <m/>
    <m/>
    <m/>
    <m/>
    <s v="utrzymanie przejezdności"/>
    <s v="Tak"/>
    <m/>
    <s v="Tak"/>
    <m/>
    <m/>
    <m/>
    <x v="6"/>
    <m/>
    <s v="Przeglądy Okresowe oraz Serwis Awaryjny sieci trakcyjnej"/>
    <m/>
    <s v="CELOWE"/>
  </r>
  <r>
    <s v="56."/>
    <x v="0"/>
    <s v="Wzmocnienie konstrukcji wsporczych "/>
    <s v="szl Czerwionka - Leszczyny.  Wzmocnienie konstrukcji wsporczej oraz odbudowa  głowicy fundamentowej w lok. 27-10"/>
    <n v="140"/>
    <n v="1"/>
    <n v="26.847999999999999"/>
    <n v="30.937999999999999"/>
    <s v="Śląskie"/>
    <n v="3"/>
    <n v="11"/>
    <m/>
    <m/>
    <m/>
    <m/>
    <n v="9"/>
    <m/>
    <m/>
    <s v="nie"/>
    <m/>
    <m/>
    <m/>
    <m/>
    <s v="utrzymanie przejezdności"/>
    <s v="Tak"/>
    <m/>
    <s v="Tak"/>
    <m/>
    <m/>
    <m/>
    <x v="6"/>
    <m/>
    <s v="Przeglądy Okresowe oraz Serwis Awaryjny sieci trakcyjnej"/>
    <m/>
    <s v="CELOWE"/>
  </r>
  <r>
    <s v="57."/>
    <x v="0"/>
    <s v="Wzmocnienie konstrukcji wsporczych "/>
    <s v="szl Czerwionka - Leszczyny.  Wzmocnienie konstrukcji wsporczej oraz odbudowa  głowicy fundamentowej w lok. 28-3"/>
    <n v="140"/>
    <n v="1"/>
    <n v="26.847999999999999"/>
    <n v="30.937999999999999"/>
    <s v="Śląskie"/>
    <n v="3"/>
    <n v="11"/>
    <m/>
    <m/>
    <m/>
    <m/>
    <n v="9"/>
    <m/>
    <m/>
    <s v="nie"/>
    <m/>
    <m/>
    <m/>
    <m/>
    <s v="utrzymanie przejezdności"/>
    <s v="Tak"/>
    <m/>
    <s v="Tak"/>
    <m/>
    <m/>
    <m/>
    <x v="6"/>
    <m/>
    <s v="Przeglądy Okresowe oraz Serwis Awaryjny sieci trakcyjnej"/>
    <m/>
    <s v="CELOWE"/>
  </r>
  <r>
    <s v="58."/>
    <x v="0"/>
    <s v="Wzmocnienie konstrukcji wsporczych "/>
    <s v="szl Czerwionka - Leszczyny.  Wzmocnienie konstrukcji wsporczej oraz odbudowa  głowicy fundamentowej w lok. 28-12"/>
    <n v="140"/>
    <n v="1"/>
    <n v="26.847999999999999"/>
    <n v="30.937999999999999"/>
    <s v="Śląskie"/>
    <n v="3"/>
    <n v="11"/>
    <m/>
    <m/>
    <m/>
    <m/>
    <n v="9"/>
    <m/>
    <m/>
    <s v="nie"/>
    <m/>
    <m/>
    <m/>
    <m/>
    <s v="utrzymanie przejezdności"/>
    <s v="Tak"/>
    <m/>
    <s v="Tak"/>
    <m/>
    <m/>
    <m/>
    <x v="6"/>
    <m/>
    <s v="Przeglądy Okresowe oraz Serwis Awaryjny sieci trakcyjnej"/>
    <m/>
    <s v="CELOWE"/>
  </r>
  <r>
    <s v="59."/>
    <x v="0"/>
    <s v="Wzmocnienie konstrukcji wsporczych "/>
    <s v="szl Czerwionka - Leszczyny.  Wzmocnienie konstrukcji wsporczej oraz odbudowa  głowicy fundamentowej w lok. 28-15"/>
    <n v="140"/>
    <n v="1"/>
    <n v="26.847999999999999"/>
    <n v="30.937999999999999"/>
    <s v="Śląskie"/>
    <n v="3"/>
    <n v="11"/>
    <m/>
    <m/>
    <m/>
    <m/>
    <n v="9"/>
    <m/>
    <m/>
    <s v="nie"/>
    <m/>
    <m/>
    <m/>
    <m/>
    <s v="utrzymanie przejezdności"/>
    <s v="Tak"/>
    <m/>
    <s v="Tak"/>
    <m/>
    <m/>
    <m/>
    <x v="6"/>
    <m/>
    <s v="Przeglądy Okresowe oraz Serwis Awaryjny sieci trakcyjnej"/>
    <m/>
    <s v="CELOWE"/>
  </r>
  <r>
    <s v="60."/>
    <x v="0"/>
    <s v="Wzmocnienie konstrukcji wsporczych "/>
    <s v="szl Czerwionka - Leszczyny.  Wzmocnienie konstrukcji wsporczej oraz odbudowa  głowicy fundamentowej w lok. 28-18"/>
    <n v="140"/>
    <n v="1"/>
    <n v="26.847999999999999"/>
    <n v="30.937999999999999"/>
    <s v="Śląskie"/>
    <n v="3"/>
    <n v="11"/>
    <m/>
    <m/>
    <m/>
    <m/>
    <n v="9"/>
    <m/>
    <m/>
    <s v="nie"/>
    <m/>
    <m/>
    <m/>
    <m/>
    <s v="utrzymanie przejezdności"/>
    <s v="Tak"/>
    <m/>
    <s v="Tak"/>
    <m/>
    <m/>
    <m/>
    <x v="6"/>
    <m/>
    <s v="Przeglądy Okresowe oraz Serwis Awaryjny sieci trakcyjnej"/>
    <m/>
    <s v="CELOWE"/>
  </r>
  <r>
    <s v="61."/>
    <x v="0"/>
    <s v="Wzmocnienie konstrukcji wsporczych "/>
    <s v="szl Czerwionka - Leszczyny.  Wzmocnienie konstrukcji wsporczej oraz odbudowa  głowicy fundamentowej w lok. 29-4"/>
    <n v="140"/>
    <n v="1"/>
    <n v="26.847999999999999"/>
    <n v="30.937999999999999"/>
    <s v="Śląskie"/>
    <n v="3"/>
    <n v="11"/>
    <m/>
    <m/>
    <m/>
    <m/>
    <n v="9"/>
    <m/>
    <m/>
    <s v="nie"/>
    <m/>
    <m/>
    <m/>
    <m/>
    <s v="utrzymanie przejezdności"/>
    <s v="Tak"/>
    <m/>
    <s v="Tak"/>
    <m/>
    <m/>
    <m/>
    <x v="6"/>
    <m/>
    <s v="Przeglądy Okresowe oraz Serwis Awaryjny sieci trakcyjnej"/>
    <m/>
    <s v="CELOWE"/>
  </r>
  <r>
    <s v="62."/>
    <x v="0"/>
    <s v="Wzmocnienie konstrukcji wsporczych "/>
    <s v="szl Czerwionka - Leszczyny.  Wzmocnienie konstrukcji wsporczej oraz odbudowa  głowicy fundamentowej w lok. 30-8"/>
    <n v="140"/>
    <n v="1"/>
    <n v="26.847999999999999"/>
    <n v="30.937999999999999"/>
    <s v="Śląskie"/>
    <n v="3"/>
    <n v="11"/>
    <m/>
    <m/>
    <m/>
    <m/>
    <n v="9"/>
    <m/>
    <m/>
    <s v="nie"/>
    <m/>
    <m/>
    <m/>
    <m/>
    <s v="utrzymanie przejezdności"/>
    <s v="Tak"/>
    <m/>
    <s v="Tak"/>
    <m/>
    <m/>
    <m/>
    <x v="6"/>
    <m/>
    <s v="Przeglądy Okresowe oraz Serwis Awaryjny sieci trakcyjnej"/>
    <m/>
    <s v="CELOWE"/>
  </r>
  <r>
    <s v="63."/>
    <x v="0"/>
    <s v="Wzmocnienie konstrukcji wsporczych "/>
    <s v="szl Czerwionka - Leszczyny.  Wzmocnienie konstrukcji wsporczej oraz odbudowa  głowicy fundamentowej w lok. 30-15"/>
    <n v="140"/>
    <n v="1"/>
    <n v="26.847999999999999"/>
    <n v="30.937999999999999"/>
    <s v="Śląskie"/>
    <n v="3"/>
    <n v="11"/>
    <m/>
    <m/>
    <m/>
    <m/>
    <n v="9"/>
    <m/>
    <m/>
    <s v="nie"/>
    <m/>
    <m/>
    <m/>
    <m/>
    <s v="utrzymanie przejezdności"/>
    <s v="Tak"/>
    <m/>
    <s v="Tak"/>
    <m/>
    <m/>
    <m/>
    <x v="6"/>
    <m/>
    <s v="Przeglądy Okresowe oraz Serwis Awaryjny sieci trakcyjnej"/>
    <m/>
    <s v="CELOWE"/>
  </r>
  <r>
    <s v="64."/>
    <x v="0"/>
    <s v="Wzmocnienie konstrukcji wsporczych "/>
    <s v="szl Czerwionka - Leszczyny.  Wzmocnienie konstrukcji wsporczej oraz odbudowa  głowicy fundamentowej w lok. 30-17"/>
    <n v="140"/>
    <n v="1"/>
    <n v="26.847999999999999"/>
    <n v="30.937999999999999"/>
    <s v="Śląskie"/>
    <n v="3"/>
    <n v="11"/>
    <m/>
    <m/>
    <m/>
    <m/>
    <n v="9"/>
    <m/>
    <m/>
    <s v="nie"/>
    <m/>
    <m/>
    <m/>
    <m/>
    <s v="utrzymanie przejezdności"/>
    <s v="Tak"/>
    <m/>
    <s v="Tak"/>
    <m/>
    <m/>
    <m/>
    <x v="6"/>
    <m/>
    <s v="Przeglądy Okresowe oraz Serwis Awaryjny sieci trakcyjnej"/>
    <m/>
    <s v="CELOWE"/>
  </r>
  <r>
    <s v="65."/>
    <x v="0"/>
    <s v="Wzmocnienie odciągu kotwienia "/>
    <s v="szl Czerwionka - Leszczyny.  Wzmocnienie konstrukcji wsporczej oraz odbudowa  głowicy fundamentowej w lok. 30-6"/>
    <n v="140"/>
    <n v="1"/>
    <n v="26.847999999999999"/>
    <n v="30.937999999999999"/>
    <s v="Śląskie"/>
    <n v="3"/>
    <n v="11"/>
    <m/>
    <m/>
    <m/>
    <m/>
    <n v="9"/>
    <m/>
    <m/>
    <s v="nie"/>
    <m/>
    <m/>
    <m/>
    <m/>
    <s v="utrzymanie przejezdności"/>
    <s v="Tak"/>
    <m/>
    <s v="Tak"/>
    <m/>
    <m/>
    <m/>
    <x v="6"/>
    <m/>
    <s v="Przeglądy Okresowe oraz Serwis Awaryjny sieci trakcyjnej"/>
    <m/>
    <s v="CELOWE"/>
  </r>
  <r>
    <s v="66."/>
    <x v="0"/>
    <s v="Wzmocnienie konstrukcji wsporczych "/>
    <s v="st.Leszczyny.  Wzmocnienie konstrukcji wsporczej oraz odbudowa  głowicy fundamentowej w lok. 31-18 (1 noga bramki)"/>
    <n v="140"/>
    <n v="1"/>
    <n v="31.559000000000001"/>
    <n v="31.690999999999999"/>
    <s v="Śląskie"/>
    <n v="3"/>
    <n v="11"/>
    <m/>
    <m/>
    <m/>
    <m/>
    <n v="9"/>
    <m/>
    <m/>
    <s v="nie"/>
    <m/>
    <m/>
    <m/>
    <m/>
    <s v="utrzymanie przejezdności"/>
    <s v="Tak"/>
    <m/>
    <s v="Tak"/>
    <m/>
    <m/>
    <m/>
    <x v="6"/>
    <m/>
    <s v="Przeglądy Okresowe oraz Serwis Awaryjny sieci trakcyjnej"/>
    <m/>
    <s v="CELOWE"/>
  </r>
  <r>
    <s v="67."/>
    <x v="0"/>
    <s v="Wzmocnienie konstrukcji wsporczych "/>
    <s v="st. Leszczyny.  Wzmocnienie konstrukcji wsporczej oraz odbudowa  głowicy fundamentowej w lok. 31-25 (1 noga bramki)"/>
    <n v="140"/>
    <n v="1"/>
    <n v="31.559000000000001"/>
    <n v="31.690999999999999"/>
    <s v="Śląskie"/>
    <n v="3"/>
    <n v="11"/>
    <m/>
    <m/>
    <m/>
    <m/>
    <n v="9"/>
    <m/>
    <m/>
    <s v="nie"/>
    <m/>
    <m/>
    <m/>
    <m/>
    <s v="utrzymanie przejezdności"/>
    <s v="Tak"/>
    <m/>
    <s v="Tak"/>
    <m/>
    <m/>
    <m/>
    <x v="6"/>
    <m/>
    <s v="Przeglądy Okresowe oraz Serwis Awaryjny sieci trakcyjnej"/>
    <m/>
    <s v="CELOWE"/>
  </r>
  <r>
    <s v="68."/>
    <x v="0"/>
    <s v="Wzmocnienie odciągu kotwienia "/>
    <s v="st. Leszczyny Wzmocnienie konstrukcji oraz odbudowa głowicy fundamentowej w lok. 32-43"/>
    <n v="140"/>
    <n v="1"/>
    <n v="31.71"/>
    <n v="32.853000000000002"/>
    <s v="Śląskie"/>
    <n v="3"/>
    <n v="11"/>
    <m/>
    <m/>
    <m/>
    <m/>
    <n v="9"/>
    <m/>
    <m/>
    <s v="nie"/>
    <m/>
    <m/>
    <m/>
    <m/>
    <s v="utrzymanie przejezdności"/>
    <s v="Tak"/>
    <m/>
    <s v="Tak"/>
    <m/>
    <m/>
    <m/>
    <x v="6"/>
    <m/>
    <s v="Przeglądy Okresowe oraz Serwis Awaryjny sieci trakcyjnej"/>
    <m/>
    <s v="CELOWE"/>
  </r>
  <r>
    <s v="69."/>
    <x v="0"/>
    <s v="Wzmocnienie odciągu kotwienia "/>
    <s v="st. Leszczyny. Wzmocnienie konstrukcji oraz odbudowa głowicy fundamentowej w lok. 38-6"/>
    <n v="140"/>
    <n v="5"/>
    <n v="31.71"/>
    <n v="32.853000000000002"/>
    <s v="Śląskie"/>
    <n v="3"/>
    <n v="11"/>
    <m/>
    <m/>
    <m/>
    <m/>
    <n v="9"/>
    <m/>
    <m/>
    <s v="nie"/>
    <m/>
    <m/>
    <m/>
    <m/>
    <s v="utrzymanie przejezdności"/>
    <s v="Tak"/>
    <m/>
    <s v="Tak"/>
    <m/>
    <m/>
    <m/>
    <x v="6"/>
    <m/>
    <s v="Przeglądy Okresowe oraz Serwis Awaryjny sieci trakcyjnej"/>
    <m/>
    <s v="CELOWE"/>
  </r>
  <r>
    <s v="70."/>
    <x v="0"/>
    <s v="Wzmocnienie konstrukcji wsporczych "/>
    <s v="szl. Leszczyny - Rybnik. Wzmocnienie pręta odciągu kotwienia oraz odbudowa głowicy fundamentowej w lok. 38-18"/>
    <n v="140"/>
    <n v="2"/>
    <n v="38.081000000000003"/>
    <n v="38.386000000000003"/>
    <s v="Śląskie"/>
    <n v="3"/>
    <n v="11"/>
    <m/>
    <m/>
    <m/>
    <m/>
    <n v="9"/>
    <m/>
    <m/>
    <s v="nie"/>
    <m/>
    <m/>
    <m/>
    <m/>
    <s v="utrzymanie przejezdności"/>
    <s v="Tak"/>
    <m/>
    <s v="Tak"/>
    <m/>
    <m/>
    <m/>
    <x v="6"/>
    <m/>
    <s v="Przeglądy Okresowe oraz Serwis Awaryjny sieci trakcyjnej"/>
    <m/>
    <s v="CELOWE"/>
  </r>
  <r>
    <s v="71."/>
    <x v="0"/>
    <s v="Wzmocnienie konstrukcji wsporczych "/>
    <s v="szl. Leszczyny - Rybnik. Wzmocnienie konstrukcji oraz odbudowa głowicy fundamentowej w lok. 31-25"/>
    <n v="140"/>
    <n v="2"/>
    <n v="38.081000000000003"/>
    <n v="38.386000000000003"/>
    <s v="Śląskie"/>
    <n v="3"/>
    <n v="11"/>
    <m/>
    <m/>
    <m/>
    <m/>
    <n v="9"/>
    <m/>
    <m/>
    <s v="nie"/>
    <m/>
    <m/>
    <m/>
    <m/>
    <s v="utrzymanie przejezdności"/>
    <s v="Tak"/>
    <m/>
    <s v="Tak"/>
    <m/>
    <m/>
    <m/>
    <x v="6"/>
    <m/>
    <s v="Przeglądy Okresowe oraz Serwis Awaryjny sieci trakcyjnej"/>
    <m/>
    <s v="CELOWE"/>
  </r>
  <r>
    <s v="72."/>
    <x v="0"/>
    <s v="Wzmocnienie konstrukcji wsporczych "/>
    <s v="st. Siemianowice Śl.. Wzmocnienie konstrukcji oraz odbudowa głowicy fundamentowej w lok. 5-48 PILNE"/>
    <n v="161"/>
    <n v="6"/>
    <n v="5.6"/>
    <n v="6.0890000000000004"/>
    <s v="Śląskie"/>
    <n v="3"/>
    <n v="11"/>
    <m/>
    <m/>
    <m/>
    <m/>
    <n v="9"/>
    <m/>
    <m/>
    <s v="nie"/>
    <m/>
    <m/>
    <m/>
    <m/>
    <s v="utrzymanie przejezdności"/>
    <s v="Tak"/>
    <m/>
    <s v="Tak"/>
    <m/>
    <m/>
    <m/>
    <x v="6"/>
    <m/>
    <s v="Przeglądy Okresowe oraz Serwis Awaryjny sieci trakcyjnej"/>
    <m/>
    <s v="CELOWE"/>
  </r>
  <r>
    <s v="73."/>
    <x v="0"/>
    <s v="Wzmocnienie konstrukcji wsporczych "/>
    <s v="st. Siemianowice Śl.. Wzmocnienie konstrukcji oraz odbudowa głowicy fundamentowej w lok. 5-57 PILNE"/>
    <n v="161"/>
    <n v="6"/>
    <n v="5.6"/>
    <n v="6.0890000000000004"/>
    <s v="Śląskie"/>
    <n v="3"/>
    <n v="11"/>
    <m/>
    <m/>
    <m/>
    <m/>
    <n v="9"/>
    <m/>
    <m/>
    <s v="nie"/>
    <m/>
    <m/>
    <m/>
    <m/>
    <s v="utrzymanie przejezdności"/>
    <s v="Tak"/>
    <m/>
    <s v="Tak"/>
    <m/>
    <m/>
    <m/>
    <x v="6"/>
    <m/>
    <s v="Przeglądy Okresowe oraz Serwis Awaryjny sieci trakcyjnej"/>
    <m/>
    <s v="CELOWE"/>
  </r>
  <r>
    <s v="74."/>
    <x v="0"/>
    <s v="Wzmocnienie konstrukcji wsporczych "/>
    <s v="st. Siemianowice Śl.. Wzmocnienie konstrukcji oraz odbudowa głowicy fundamentowej w lok. 5-58 PILNE"/>
    <n v="161"/>
    <n v="6"/>
    <n v="5.6"/>
    <n v="6.0890000000000004"/>
    <s v="Śląskie"/>
    <n v="3"/>
    <n v="11"/>
    <m/>
    <m/>
    <m/>
    <m/>
    <n v="9"/>
    <m/>
    <m/>
    <s v="nie"/>
    <m/>
    <m/>
    <m/>
    <m/>
    <s v="utrzymanie przejezdności"/>
    <s v="Tak"/>
    <m/>
    <s v="Tak"/>
    <m/>
    <m/>
    <m/>
    <x v="6"/>
    <m/>
    <s v="Przeglądy Okresowe oraz Serwis Awaryjny sieci trakcyjnej"/>
    <m/>
    <s v="CELOWE"/>
  </r>
  <r>
    <s v="75."/>
    <x v="0"/>
    <s v="Wzmocnienie konstrukcji wsporczych "/>
    <s v="st. Siemianowice Śl.. Wzmocnienie konstrukcji oraz odbudowa głowicy fundamentowej w lok. 5-69 PILNE"/>
    <n v="161"/>
    <n v="4"/>
    <n v="5.6"/>
    <n v="6.0890000000000004"/>
    <s v="Śląskie"/>
    <n v="3"/>
    <n v="11"/>
    <m/>
    <m/>
    <m/>
    <m/>
    <n v="9"/>
    <m/>
    <m/>
    <s v="nie"/>
    <m/>
    <m/>
    <m/>
    <m/>
    <s v="utrzymanie przejezdności"/>
    <s v="Tak"/>
    <m/>
    <s v="Tak"/>
    <m/>
    <m/>
    <m/>
    <x v="6"/>
    <m/>
    <s v="Przeglądy Okresowe oraz Serwis Awaryjny sieci trakcyjnej"/>
    <m/>
    <s v="CELOWE"/>
  </r>
  <r>
    <s v="76."/>
    <x v="0"/>
    <s v="Wzmocnienie konstrukcji wsporczych "/>
    <s v="st. Siemianowice Śl.. Wzmocnienie konstrukcji oraz odbudowa głowicy fundamentowej w lok. 6-5 PILNE"/>
    <n v="161"/>
    <n v="4"/>
    <n v="5.6"/>
    <n v="6.0890000000000004"/>
    <s v="Śląskie"/>
    <n v="3"/>
    <n v="11"/>
    <m/>
    <m/>
    <m/>
    <m/>
    <n v="9"/>
    <m/>
    <m/>
    <s v="nie"/>
    <m/>
    <m/>
    <m/>
    <m/>
    <s v="utrzymanie przejezdności"/>
    <s v="Tak"/>
    <m/>
    <s v="Tak"/>
    <m/>
    <m/>
    <m/>
    <x v="6"/>
    <m/>
    <s v="Przeglądy Okresowe oraz Serwis Awaryjny sieci trakcyjnej"/>
    <m/>
    <s v="CELOWE"/>
  </r>
  <r>
    <s v="77."/>
    <x v="0"/>
    <s v="Wymiana konstrukcji wsporczej"/>
    <s v="Kompleksowa wymiana konstrukcji wsporczej kotwienie ciężarowe w lok. 32-43 (zabudowa pali+konstrukcja+podwieszenie) st. Leszczyny"/>
    <n v="140"/>
    <n v="1"/>
    <s v="32.853"/>
    <n v="32.853000000000002"/>
    <s v="Śląskie"/>
    <n v="3"/>
    <n v="11"/>
    <m/>
    <m/>
    <m/>
    <m/>
    <n v="80"/>
    <m/>
    <m/>
    <s v="nie"/>
    <m/>
    <m/>
    <m/>
    <m/>
    <s v="utrzymanie przejezdności"/>
    <s v="Tak"/>
    <m/>
    <s v="Tak"/>
    <m/>
    <m/>
    <m/>
    <x v="6"/>
    <m/>
    <s v="Przeglądy Okresowe oraz Serwis Awaryjny sieci trakcyjnej"/>
    <m/>
    <s v="CELOWE"/>
  </r>
  <r>
    <s v="78."/>
    <x v="0"/>
    <s v="Wymiana konstrukcji wsporczej"/>
    <s v="Kompleksowa wymiana konstrukcji wsporczej kotwienie ciężarowe w lok. 9-13(zabudowa pali+konstrukcja+podwieszenie) st. Mikołów"/>
    <n v="140"/>
    <n v="1"/>
    <n v="9.1769999999999996"/>
    <n v="9.1769999999999996"/>
    <s v="Śląskie"/>
    <n v="3"/>
    <n v="11"/>
    <m/>
    <m/>
    <m/>
    <m/>
    <n v="80"/>
    <m/>
    <m/>
    <s v="nie"/>
    <m/>
    <m/>
    <m/>
    <m/>
    <s v="utrzymanie przejezdności"/>
    <s v="Tak"/>
    <m/>
    <s v="Tak"/>
    <m/>
    <m/>
    <m/>
    <x v="6"/>
    <m/>
    <s v="Przeglądy Okresowe oraz Serwis Awaryjny sieci trakcyjnej"/>
    <m/>
    <s v="CELOWE"/>
  </r>
  <r>
    <s v="79."/>
    <x v="0"/>
    <s v="Remont sieci trakcyjnej na linii kolejowej _x000a_nr 152 szlaku Paczyna - Toszek Północ w torze 2 "/>
    <s v="Kompleksowa wymiana sieci trakcyjnej  z typu C120-2C na typ YC150-2CS150 dla sekcji:_x000a_ L 361- 1003 m , L738 - 1084 m, L740- 1327 m , L742- 1163 m _x000a_Łącznie 4577 m   PILNE"/>
    <n v="152"/>
    <n v="2"/>
    <s v="45,907 (LK 132)"/>
    <n v="10.266999999999999"/>
    <s v="Śląskie"/>
    <n v="3"/>
    <n v="11"/>
    <m/>
    <m/>
    <m/>
    <m/>
    <n v="8256.6"/>
    <m/>
    <m/>
    <s v="nie"/>
    <m/>
    <m/>
    <m/>
    <m/>
    <s v="utrzymanie przejezdności"/>
    <s v="Tak"/>
    <m/>
    <s v="Tak"/>
    <m/>
    <m/>
    <m/>
    <x v="6"/>
    <m/>
    <s v="Przeglądy Okresowe oraz Serwis Awaryjny sieci trakcyjnej"/>
    <m/>
    <s v="CELOWE"/>
  </r>
  <r>
    <s v="80."/>
    <x v="0"/>
    <s v="Remont sieci trakcyjnej LK 141 na stacji Zabrze Makoszowy w torze nr 5 wraz z przejściami rozjazdowymi "/>
    <s v="Kompleksowa wymiana sieci trakcyjnej  z typu SKB70-C na typ  C95-C  dla sekcji L-255- 773 m, L-256- 156 m, L-254-286 m, L 253  950 mb _x000a_Łącznie 1215 m + 950 m  PILNE+ 4szt konstrukcje do wymiany + urz. naprężające"/>
    <n v="141"/>
    <n v="5"/>
    <n v="15.95"/>
    <n v="16.946000000000002"/>
    <s v="Śląskie"/>
    <n v="3"/>
    <n v="11"/>
    <m/>
    <m/>
    <m/>
    <m/>
    <n v="950"/>
    <m/>
    <m/>
    <s v="nie"/>
    <m/>
    <m/>
    <m/>
    <m/>
    <s v="utrzymanie przejezdności"/>
    <s v="Tak"/>
    <m/>
    <s v="Tak"/>
    <m/>
    <m/>
    <m/>
    <x v="6"/>
    <m/>
    <s v="Przeglądy Okresowe oraz Serwis Awaryjny sieci trakcyjnej"/>
    <m/>
    <s v="CELOWE"/>
  </r>
  <r>
    <n v="1"/>
    <x v="0"/>
    <s v="„Poprawa stanu infrastruktury kolejowej na linii nr 139 w torze nr 1 w km 65,034 - 113,004 w wybranych lokalizacjach wraz z robotami towarzyszącymi.”"/>
    <s v="Wymiana w wybranych lokalizacach konstrukcji sieci trakcyjnej, które nie spłęniają wymogów skrajni w związku z przebudową układu torowego i zwiększeniem prędkości na w/w odcinku"/>
    <n v="139"/>
    <n v="1"/>
    <n v="77.120999999999995"/>
    <n v="113.004"/>
    <s v="Śląskie"/>
    <n v="1"/>
    <n v="3"/>
    <n v="100"/>
    <n v="221"/>
    <n v="71"/>
    <m/>
    <n v="7000"/>
    <s v="3 - komunikacja zastępcza"/>
    <s v="Koszty pokrywa dział drogowy"/>
    <s v="Tak"/>
    <n v="100"/>
    <s v="nie"/>
    <m/>
    <s v="nie"/>
    <s v="Podniesienie prędkości na linii kolejowej nr 139"/>
    <m/>
    <m/>
    <s v="Nie"/>
    <m/>
    <m/>
    <m/>
    <x v="7"/>
    <s v="2 - zlecenie spółkom zależnym"/>
    <m/>
    <s v="Regulamin logistyczny - Zapytanie ofertowe zamknięte"/>
    <s v="CELOWE"/>
  </r>
  <r>
    <n v="5"/>
    <x v="0"/>
    <s v="Podniesienie prędkości na linii kolejowej nr 139 na szlaku Czechowice-Dziedzice – Bielsko-Biała Główna poprzez zmianę typu sieci trakcyjnej z C120-2C na YzC120-2C."/>
    <s v="Zmiana typu sieci trakcyjnej C120-2C poprzez zmianę typu sieci trakcyjnej YZC120-2C - zakres prac: zabudowa linek uelastyczniającej, przebudowa kotwień ciężarowych, regulacja sieci trakcyjnej"/>
    <n v="139"/>
    <s v="1; 2"/>
    <n v="45.49"/>
    <n v="55.113999999999997"/>
    <s v="Śląskie"/>
    <n v="5"/>
    <n v="10"/>
    <n v="110"/>
    <n v="221"/>
    <n v="71"/>
    <n v="50"/>
    <n v="3000"/>
    <m/>
    <m/>
    <s v="Tak"/>
    <n v="140"/>
    <s v="nie"/>
    <m/>
    <s v="nie"/>
    <s v="Dostosowanie sieci trakcyjnej do planowanego zwiększenie prędkości na szlaku Czechowice Dziedzice - Bielsko-Biała Główna tor nr 1 i 2"/>
    <s v="Tak"/>
    <s v="1 lipca do 31 sierpnia 2026"/>
    <s v="Tak"/>
    <s v="z 110 na 50"/>
    <s v="Wprowadzenie ruchu jednotorowego "/>
    <m/>
    <x v="7"/>
    <s v="2 - zlecenie spółkom zależnym"/>
    <s v="W roku 2016 oraz 2018 były wymienione konstrukcje wsporcze, zabudowano uszynienia grupowe, Wymieniono liny nośne"/>
    <s v="Regulamin logistyczny - Zapytanie ofertowe zamknięte"/>
    <s v="CELOWE"/>
  </r>
  <r>
    <n v="6"/>
    <x v="0"/>
    <s v="Przebudowa sieci trakcyjnej w odcinku naprężenia 03-44 linii kolejowej 062, szlak Sosnowiec Dańdówka - Sosnowiec Południowy."/>
    <s v="Przebudowa sieci trakcyjnej w zakresie : Wymiana konstrukcji wsporczych 15 szt., konstrukcji bramkowych 17 szt., liny nośnej C120 - 1,411mb., djp100 - 2,882mb."/>
    <s v="062"/>
    <n v="1"/>
    <n v="79.83"/>
    <n v="81.331999999999994"/>
    <s v="Śląskie"/>
    <n v="1"/>
    <n v="9"/>
    <n v="70"/>
    <n v="221"/>
    <n v="71"/>
    <n v="0"/>
    <n v="4000"/>
    <m/>
    <m/>
    <s v="nie"/>
    <m/>
    <s v="nie"/>
    <m/>
    <s v="nie"/>
    <s v="Ujednolicenie typu sieci trakcyjnej na linii nr 62 w związku z trwającymi inwestycjami na stacji Sosnowiec Południowy"/>
    <s v="Tak"/>
    <s v="1 kwiecień - październik 2026"/>
    <s v="Nie"/>
    <m/>
    <s v="Wykorzystanie zamknięć torowych w trakcie prac organizowanych przez CRI"/>
    <m/>
    <x v="7"/>
    <s v="2 - zlecenie spółkom zależnym"/>
    <s v="brak"/>
    <s v="Regulamin logistyczny - Zapytanie ofertowe zamknięte"/>
    <s v="CELOWE"/>
  </r>
  <r>
    <n v="7"/>
    <x v="1"/>
    <s v="Remont urządzeń EOR p.odg. Staszic linia kolejowa 652/142/707"/>
    <s v="Remont generalny  urządzeń EOR w zakresie : zabudowa 7 kpl EOR Rz, pulpit sterowniczy - 1 kpl, szafa EOR z wyposażeniem i czujnikami - 1 kpl, układanie kabli i rur osłonowych - 750mb YAKY4x25mm2"/>
    <s v="652/142/707"/>
    <s v="1S, 2"/>
    <n v="1.427"/>
    <n v="1.66"/>
    <s v="Śląskie"/>
    <n v="9"/>
    <n v="9"/>
    <n v="50"/>
    <n v="221"/>
    <n v="71"/>
    <m/>
    <n v="850"/>
    <m/>
    <m/>
    <s v="nie"/>
    <m/>
    <s v="nie"/>
    <m/>
    <s v="nie"/>
    <s v="Poprawa stanu technicznego urządzeń EOR, ograniczenie licznych awarii."/>
    <s v="Tak"/>
    <s v="4 września - 30 wrzesień 2026"/>
    <s v="Nie"/>
    <m/>
    <s v="zamknięcia w czasie przerw w ruchu"/>
    <m/>
    <x v="7"/>
    <s v="2 - zlecenie spółkom zależnym"/>
    <s v="brak"/>
    <s v="Regulamin logistyczny - Zapytanie ofertowe zamknięte"/>
    <s v="CELOWE"/>
  </r>
  <r>
    <n v="8"/>
    <x v="1"/>
    <s v="Remont urządzeń EOR p.odg. Stawiska linia kolejowa 655/657/171"/>
    <s v="Remont generalny  urządzeń EOR w zakresie : zabudowa 7 kpl EOR Rz + Rkpd, pulpit sterowniczy - 1 kpl, szafa EOR z wyposażeniem i czujnikami - 1 kpl, układanie kabli i rur osłonowych - 1200mb YAKY4x25mm2"/>
    <s v="655/657/171"/>
    <s v="1,2,3,4S"/>
    <n v="30.15"/>
    <n v="30.384"/>
    <s v="Śląskie"/>
    <n v="9"/>
    <n v="9"/>
    <n v="30"/>
    <n v="221"/>
    <n v="71"/>
    <m/>
    <n v="850"/>
    <m/>
    <m/>
    <s v="nie"/>
    <m/>
    <s v="nie"/>
    <m/>
    <s v="nie"/>
    <s v="Poprawa stanu technicznego urządzeń EOR, ograniczenie licznych awarii."/>
    <s v="Tak"/>
    <s v="4 września - 30 wrzesień 2026"/>
    <s v="Nie"/>
    <m/>
    <s v="zamknięcia w czasie przerw w ruchu"/>
    <m/>
    <x v="7"/>
    <s v="2 - zlecenie spółkom zależnym"/>
    <s v="brak"/>
    <s v="Regulamin logistyczny - Zapytanie ofertowe zamknięte"/>
    <s v="CELOWE"/>
  </r>
  <r>
    <n v="9"/>
    <x v="0"/>
    <s v="Wymiana konstrukcji wsporczych sieci trakcyjnej w stacji Mysłowice Kosztowy MKSb - MKSc lk. 179 , MKSa - MKSc lk. 698"/>
    <s v="Wymiana konstrukcji wsporczych sieci trakcyjnejwraz z osprzętem w ilości:_x000a_konstrukcje indywidualne -  35 szt._x000a_konstrukcje bramkowe -                                         "/>
    <s v="179/698"/>
    <n v="1"/>
    <s v="24,955 (lk 179)                                                       0,114 (lk 883)"/>
    <s v="15,512 (lk 138) 14,235 (lk 138)"/>
    <s v="Śląskie"/>
    <n v="4"/>
    <n v="10"/>
    <n v="50"/>
    <n v="221"/>
    <n v="71"/>
    <m/>
    <n v="17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7"/>
    <s v="2 - zlecenie spółkom zależnym"/>
    <s v="brak"/>
    <s v="Regulamin logistyczny - Zapytanie ofertowe zamknięte"/>
    <s v="CELOWE"/>
  </r>
  <r>
    <n v="10"/>
    <x v="0"/>
    <s v="Wymiana indywidualnych konstrukcji wsporczych sieci trakcyjnej na szlaku Granica IZ - podg. Dorota lk. 171"/>
    <s v="Wymiana konstrukcji wsporczych sieci trakcyjnejwraz z osprzętem w ilości:_x000a_konstrukcje indywidualne -  19 kpl_x000a_             "/>
    <n v="171"/>
    <n v="2"/>
    <n v="15.131"/>
    <n v="15.925000000000001"/>
    <s v="Śląskie"/>
    <n v="4"/>
    <n v="10"/>
    <n v="100"/>
    <n v="221"/>
    <n v="71"/>
    <m/>
    <n v="10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7"/>
    <s v="2 - zlecenie spółkom zależnym"/>
    <s v="brak"/>
    <s v="Regulamin logistyczny - Zapytanie ofertowe zamknięte"/>
    <s v="CELOWE"/>
  </r>
  <r>
    <n v="11"/>
    <x v="0"/>
    <s v="Wymiana bramek sieci trakcyjnej na szlaku Sosnowiec Juliusz - Sosnowiec Dańdówka lk. 171"/>
    <s v="Wymiana konstrukcji wsporczych sieci trakcyjnejwraz z osprzętem w ilości:_x000a_konstrukcje indywidualne - 6 szt._x000a_konstrukcje bramkowe - 26 szt.                                         Likwidacja zbędnych konstrukcji indywidualnych bramkowych w ilości - "/>
    <s v="171/62"/>
    <s v="1,2, 1(lk. 62)"/>
    <n v="76.111000000000004"/>
    <n v="77.613"/>
    <s v="Śląskie"/>
    <n v="4"/>
    <n v="10"/>
    <n v="70"/>
    <n v="221"/>
    <n v="71"/>
    <n v="50"/>
    <n v="42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kwiecień - październik 2026"/>
    <s v="Nie"/>
    <m/>
    <s v="zamknięcia nocne lub w czasie przerw w ruchu. Ruch pociągów prowadzony torami czynnymi"/>
    <m/>
    <x v="7"/>
    <s v="2 - zlecenie spółkom zależnym"/>
    <s v="brak"/>
    <s v="Regulamin logistyczny - Zapytanie ofertowe zamknięte"/>
    <s v="CELOWE"/>
  </r>
  <r>
    <n v="12"/>
    <x v="0"/>
    <s v="Wymiana konstrukcji wsporczych sieci trakcyjnej w stacji Sosnowiec Kazimierz tory 2,4,6 lk. 163"/>
    <s v="Wymiana konstrukcji wsporczych sieci trakcyjnejwraz z osprzętem w ilości:_x000a_konstrukcje indywidualne - kpl;19 szt_x000a_konstrukcje bramkowe - 8 szt.                                      "/>
    <n v="163"/>
    <s v="2,4,6"/>
    <s v="73,388 (km lk 062)"/>
    <n v="0.65900000000000003"/>
    <s v="Śląskie"/>
    <n v="4"/>
    <n v="10"/>
    <n v="80"/>
    <n v="221"/>
    <n v="71"/>
    <m/>
    <n v="21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4 maj - 30 wrzesień 2026"/>
    <s v="Nie"/>
    <m/>
    <s v="zamknięcia nocne lub w czasie przerw w ruchu. "/>
    <m/>
    <x v="7"/>
    <s v="2 - zlecenie spółkom zależnym"/>
    <s v="brak"/>
    <s v="Regulamin logistyczny - Zapytanie ofertowe zamknięte"/>
    <s v="CELOWE"/>
  </r>
  <r>
    <n v="13"/>
    <x v="0"/>
    <s v="Wymiana bramek sieci trakcyjnej w stacji Bielsko-Biała Wschód lk. 117"/>
    <s v="Wymiana konstrukcji wsporczych sieci trakcyjnej wraz z osprzętem w ilości:_x000a_konstrukcje bramkowe -    9                                     "/>
    <n v="117"/>
    <s v="1,2,3,4,6,7"/>
    <n v="56.781999999999996"/>
    <n v="57.182000000000002"/>
    <s v="Śląskie"/>
    <n v="4"/>
    <n v="10"/>
    <n v="80"/>
    <n v="221"/>
    <n v="71"/>
    <m/>
    <n v="15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zamknięcia nocne lub w czasie przerw w ruchu. "/>
    <m/>
    <x v="7"/>
    <s v="2 - zlecenie spółkom zależnym"/>
    <s v="brak"/>
    <s v="Regulamin logistyczny - Zapytanie ofertowe zamknięte"/>
    <s v="CELOWE"/>
  </r>
  <r>
    <n v="14"/>
    <x v="0"/>
    <s v="Wzmocnienie słupów i odbudowa głowic fundamentowych stalowych słupów krzyżowych i kotwowych oraz kotwień na szlaku Bielsko-Biała Wschód - Granica IZ lk. 117 "/>
    <s v="Odbudowa  i wzmocnienie głowic fundamentowych konstrukcji wsporczych sieci trakcyjnej (kotwowe): 27szt.+27 szt.głowic odciągów,_x000a_stalowe konstrukcje indywidualne : 20 szt."/>
    <n v="117"/>
    <n v="1"/>
    <n v="47.500999999999998"/>
    <n v="57.182000000000002"/>
    <s v="Śląskie"/>
    <n v="6"/>
    <n v="9"/>
    <n v="80"/>
    <n v="221"/>
    <n v="71"/>
    <m/>
    <n v="4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7"/>
    <s v="1 - zlecenie na zewnątrz"/>
    <s v="brak"/>
    <s v="Regulamin logistyczny - Zapytanie ofertowe otwarte"/>
    <s v="CELOWE"/>
  </r>
  <r>
    <n v="15"/>
    <x v="0"/>
    <s v="Wzmocnienie słupów i odbudowa głowic fundamentowych stalowych słupów krzyżowych i kotwowych oraz kotwień na stacji Bielsko-Biała Główna lk. 139"/>
    <s v="Odbudowa głowic fundamentowych w wskazanych lokalizacjach:90szt"/>
    <n v="139"/>
    <s v="1,2,3,4,16,18,20,22"/>
    <n v="54.8"/>
    <n v="56.095999999999997"/>
    <s v="Śląskie"/>
    <n v="6"/>
    <n v="9"/>
    <n v="40"/>
    <n v="221"/>
    <n v="71"/>
    <m/>
    <n v="4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7"/>
    <s v="1 - zlecenie na zewnątrz"/>
    <s v="brak"/>
    <s v="Regulamin logistyczny - Zapytanie ofertowe otwarte"/>
    <s v="CELOWE"/>
  </r>
  <r>
    <n v="17"/>
    <x v="2"/>
    <s v="Remont oświetlenia głowicy w stacji Tychy Miasto (od strony Grota Roweckiego) "/>
    <s v="Montaż słupów oświetleniowych - szt.5 _x000a_Montaż opraw LED na słupach - szt. 5 _x000a_Doprowadzenie zasilania kablem YAKY 4x35mm2 - 150m _x000a_Połączenia kablowe pomiędzy słupami YKY 4x6mm2 - 150m _x000a_Wlz 3x2,5mm2 - 50m _x000a_Przepust pod torami w rurze arota - 15m _x000a_Pomiary kontrolne. "/>
    <n v="179"/>
    <s v="międzytorze"/>
    <n v="3.38"/>
    <n v="4.26"/>
    <s v="Śląskie"/>
    <n v="7"/>
    <n v="9"/>
    <n v="60"/>
    <n v="221"/>
    <n v="71"/>
    <n v="0"/>
    <n v="350"/>
    <m/>
    <m/>
    <s v="nie"/>
    <m/>
    <s v="nie"/>
    <m/>
    <s v="nie"/>
    <s v="Poprawa stanu technicznego urządzeń oświetlenia zewnętrznego, ograniczenie licznych awarii."/>
    <s v="Tak"/>
    <s v="sierpień - wrzesień"/>
    <s v="Nie"/>
    <m/>
    <m/>
    <m/>
    <x v="7"/>
    <s v="1 - zlecenie na zewnątrz"/>
    <s v="brak"/>
    <s v="Regulamin logistyczny - Zapytanie ofertowe otwarte"/>
    <s v="CELOWE"/>
  </r>
  <r>
    <s v="1."/>
    <x v="1"/>
    <s v="Wymiana EOR na stacji Zajączkowo Tczewskie"/>
    <s v="Wymiana wyeksploatowanych transformatorów separacyjnych 21 szt z grzałkami"/>
    <n v="729"/>
    <s v="Rozjazdy"/>
    <n v="5.9329999999999998"/>
    <n v="11.098000000000001"/>
    <s v="Pomorskie"/>
    <n v="5"/>
    <n v="10"/>
    <n v="60"/>
    <m/>
    <m/>
    <m/>
    <n v="320"/>
    <m/>
    <m/>
    <s v="nie"/>
    <m/>
    <m/>
    <m/>
    <s v="nie"/>
    <s v="ograniczenie awarii"/>
    <s v="NIE"/>
    <m/>
    <s v="Nie"/>
    <m/>
    <m/>
    <n v="98851.709000000003"/>
    <x v="8"/>
    <s v="1 - zlecenie na zewnątrz"/>
    <s v="przeglądy i utrzymanie bieżące"/>
    <s v="Przetarg otwarty"/>
    <s v="CELOWE"/>
  </r>
  <r>
    <s v="2."/>
    <x v="1"/>
    <s v="Wymiana EOR na stacji Pelplin"/>
    <s v="Wymiana wyeksploatowanych transformatorów separacyjnych 20 szt z grzałkami"/>
    <n v="131"/>
    <s v="Rozjazdy"/>
    <n v="476.95"/>
    <n v="479.13499999999999"/>
    <s v="Pomorskie"/>
    <n v="5"/>
    <n v="10"/>
    <n v="120"/>
    <m/>
    <m/>
    <m/>
    <n v="350"/>
    <m/>
    <m/>
    <s v="nie"/>
    <m/>
    <m/>
    <m/>
    <s v="nie"/>
    <s v="ograniczenie awarii"/>
    <s v="NIE"/>
    <m/>
    <s v="Nie"/>
    <m/>
    <m/>
    <n v="1966679.6939999999"/>
    <x v="8"/>
    <s v="1 - zlecenie na zewnątrz"/>
    <s v="przeglądy i utrzymanie bieżące"/>
    <s v="Przetarg otwarty"/>
    <s v="CELOWE"/>
  </r>
  <r>
    <s v="3."/>
    <x v="1"/>
    <s v="Wymiana EOR na stacji Morzeszczyn"/>
    <s v="Wymiana wyeksploatowanych transformatorów separacyjnych 25 szt z grzałkami"/>
    <n v="131"/>
    <s v="Rozjazdy"/>
    <n v="465.94799999999998"/>
    <n v="467.916"/>
    <s v="Pomorskie"/>
    <n v="5"/>
    <n v="10"/>
    <n v="120"/>
    <m/>
    <m/>
    <m/>
    <n v="400"/>
    <m/>
    <m/>
    <s v="nie"/>
    <m/>
    <m/>
    <m/>
    <m/>
    <s v="ograniczenie awarii"/>
    <s v="NIE"/>
    <m/>
    <s v="Nie"/>
    <m/>
    <m/>
    <n v="1966679.6939999999"/>
    <x v="8"/>
    <s v="1 - zlecenie na zewnątrz"/>
    <s v="przeglądy i utrzymanie bieżące"/>
    <s v="Przetarg otwarty"/>
    <s v="CELOWE"/>
  </r>
  <r>
    <s v="1."/>
    <x v="0"/>
    <s v="Kompleksowa wymiana sieci trakcyjnej na szlaku Janikowo - Inowrocław w torzez nr 2"/>
    <s v="Wymiana sieci trakcyjnej YpC120-2C na YC150-2CS150"/>
    <n v="353"/>
    <n v="2"/>
    <n v="91.602000000000004"/>
    <n v="95.512"/>
    <s v="Kujawsko-Pomorskie"/>
    <n v="9"/>
    <n v="11"/>
    <n v="160"/>
    <m/>
    <m/>
    <m/>
    <n v="9775"/>
    <s v="1 - zastępczy rozkład jazdy"/>
    <m/>
    <s v="Tak"/>
    <n v="200"/>
    <m/>
    <m/>
    <m/>
    <m/>
    <s v="Tak"/>
    <s v="01.09.2026-30.11.2026"/>
    <s v="Tak"/>
    <s v="Z 150 do 100"/>
    <m/>
    <m/>
    <x v="9"/>
    <s v="2 - zlecenie spółkom zależnym"/>
    <s v="Wymiana 5 szt słupoów trakcyjnych przelotowych"/>
    <m/>
    <s v="CELOWE"/>
  </r>
  <r>
    <s v="2."/>
    <x v="0"/>
    <s v="Kompleksowa wymiana sieci trakcyjnej na szlaku Janikowo - Inowrocław w torzez nr 2"/>
    <s v="Wymiana sieci trakcyjnej YpC120-2C na YC150-2CS150"/>
    <n v="353"/>
    <n v="2"/>
    <n v="95.869"/>
    <n v="97.945999999999998"/>
    <s v="Kujawsko-Pomorskie"/>
    <n v="9"/>
    <n v="11"/>
    <n v="160"/>
    <m/>
    <m/>
    <m/>
    <n v="5192.5"/>
    <s v="1 - zastępczy rozkład jazdy"/>
    <m/>
    <s v="Tak"/>
    <n v="200"/>
    <m/>
    <m/>
    <m/>
    <m/>
    <s v="Tak"/>
    <s v="01.09.2026-30.11.2026"/>
    <s v="Tak"/>
    <s v="Z 150 do 100"/>
    <m/>
    <m/>
    <x v="9"/>
    <s v="2 - zlecenie spółkom zależnym"/>
    <m/>
    <m/>
    <s v="CELOWE"/>
  </r>
  <r>
    <s v="3."/>
    <x v="0"/>
    <s v="Remont sieci trakcyjnej na szlaku Piotrków Kujawski - Chełmce tor nr 1"/>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1"/>
    <n v="284.28500000000003"/>
    <n v="294.25299999999999"/>
    <s v="Kujawsko-Pomorskie"/>
    <n v="4"/>
    <n v="5"/>
    <n v="120"/>
    <m/>
    <m/>
    <m/>
    <n v="7476"/>
    <s v="1 - zastępczy rozkład jazdy"/>
    <m/>
    <s v="nie"/>
    <m/>
    <m/>
    <m/>
    <m/>
    <m/>
    <s v="Tak"/>
    <s v="01.04.2026-31.05.2026"/>
    <s v="Tak"/>
    <s v="Z 120 do 100"/>
    <m/>
    <m/>
    <x v="9"/>
    <s v="2 - zlecenie spółkom zależnym"/>
    <m/>
    <m/>
    <s v="CELOWE"/>
  </r>
  <r>
    <s v="4."/>
    <x v="0"/>
    <s v="Remont sieci trakcyjnej na szlaku Piotrków Kujawski - Chełmce tor nr 2"/>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2"/>
    <n v="284.221"/>
    <n v="294.34399999999999"/>
    <s v="Kujawsko-Pomorskie"/>
    <n v="6"/>
    <n v="7"/>
    <n v="120"/>
    <m/>
    <m/>
    <m/>
    <n v="7592.25"/>
    <s v="1 - zastępczy rozkład jazdy"/>
    <m/>
    <s v="nie"/>
    <m/>
    <m/>
    <m/>
    <m/>
    <m/>
    <s v="Tak"/>
    <s v="01.06.2026-31.07.2026"/>
    <s v="Tak"/>
    <s v="Z 120 do 100"/>
    <m/>
    <m/>
    <x v="9"/>
    <s v="2 - zlecenie spółkom zależnym"/>
    <m/>
    <m/>
    <s v="CELOWE"/>
  </r>
  <r>
    <s v="5. "/>
    <x v="0"/>
    <s v="Remont sieci trakcyjnej na szlaku Solec Kujawski - Bydgoszcz Łęgnowo tor 1 i 2"/>
    <s v="Wymiana będących w złym stanie i odchylonych od pionu konstrukcji wsporczych sieci trakcyjnej, wymiana lin nośnych wraz z wieszakami oraz podwieszeń elastycznych"/>
    <n v="18"/>
    <s v="1, 2"/>
    <n v="140"/>
    <n v="147.72399999999999"/>
    <s v="Kujawsko-Pomorskie"/>
    <n v="9"/>
    <n v="12"/>
    <n v="140"/>
    <m/>
    <m/>
    <m/>
    <n v="7750"/>
    <s v="1 - zastępczy rozkład jazdy"/>
    <m/>
    <s v="nie"/>
    <m/>
    <m/>
    <m/>
    <m/>
    <m/>
    <s v="Tak"/>
    <s v="01.09.2026-31.12.2026"/>
    <s v="Nie"/>
    <m/>
    <m/>
    <m/>
    <x v="9"/>
    <s v="2 - zlecenie spółkom zależnym"/>
    <m/>
    <m/>
    <s v="CELOWE"/>
  </r>
  <r>
    <s v="6."/>
    <x v="2"/>
    <s v="Demontaż nieeksploatowanych słupów i opraw oświetleniowych oraz częściowa wymiana na stacji Dąbie nad Nerem"/>
    <s v="Wymiana 4 słupów WZ na peronie 1 przy budynku dworca oraz przy rozjeździe nr 8 z uwagi na bardzo zły stan techniczny (słupy nr 8, 9, 10, 13). Do zabudowy słupy kompozytowe na zawiasie, oprawy LED (pojedyńcze, z wysięgnikami). Demontaż 7 słupów, na peronie 1 i za rozjazdem 8 przy torze nr 4 (słupy nr 6, 7, 11, 12, 14, 15, 16), kable przy słupach zmufować."/>
    <n v="131"/>
    <n v="4"/>
    <n v="229.36"/>
    <n v="229.73"/>
    <s v="Kujawsko-Pomorskie"/>
    <n v="7"/>
    <n v="8"/>
    <m/>
    <m/>
    <m/>
    <m/>
    <n v="90"/>
    <m/>
    <m/>
    <s v="nie"/>
    <m/>
    <m/>
    <m/>
    <m/>
    <m/>
    <s v="Tak"/>
    <s v="01.07.2026-01.08.2026"/>
    <m/>
    <m/>
    <m/>
    <m/>
    <x v="9"/>
    <s v="2 - zlecenie spółkom zależnym"/>
    <s v="nie było"/>
    <m/>
    <s v="CELOWE"/>
  </r>
  <r>
    <s v="7."/>
    <x v="2"/>
    <s v="Demontaż nieeksploatowanych słupów i opraw oświetleniowych oraz częściowa wymiana na stacji Ponętów"/>
    <s v="Wymiana 8 słupów WZ na peronie 1 przy budynku dworca, przy rozjeździe nr 9 i za rozjazdem nr 9 z uwagi na bardzo zły stan techniczny (słupy nr 14, 15, 16, 17, 18, 20, 21, 22). Do zabudowy słupy kompozytowe, oprawy LED (5 pojedyńczych, 3 podwójne, z wysięgnikami). Demontaż 3 słupów na peronie (słupy nr 11, 12, 13), kable przy słupach zmufować."/>
    <n v="131"/>
    <n v="4"/>
    <n v="240.31"/>
    <n v="240.69"/>
    <s v="Kujawsko-Pomorskie"/>
    <n v="9"/>
    <n v="10"/>
    <m/>
    <m/>
    <m/>
    <m/>
    <n v="170"/>
    <m/>
    <m/>
    <s v="nie"/>
    <m/>
    <m/>
    <m/>
    <m/>
    <m/>
    <s v="Tak"/>
    <s v="01.09.2026-01.10.2026"/>
    <m/>
    <m/>
    <m/>
    <m/>
    <x v="9"/>
    <s v="2 - zlecenie spółkom zależnym"/>
    <s v="nie było"/>
    <m/>
    <s v="CELOWE"/>
  </r>
  <r>
    <s v="8."/>
    <x v="2"/>
    <s v="Modernizacja oświetlenia peronów i rozjazdów stacja Bydgoszcz Łęgnowo"/>
    <s v="wymiana słupów, wysięgników, opraw i kabli oświetleniowych na peronach 1 i 2 oraz w rozjazdach ( uwagi: słupy na peronie 1 od strony stawów odchylone od toru należy przeanalziować ich posadowienie, oprawy LED na peronie z możliwością ponownego montażu lub odzysku jako styaroużyteczne, słupy betonowe z roku 1985)- peron 2 - 8 słupów + 8 opraw, peron 1 - 11 słupów + 11 opraw, rozjazdy - 3 słupy i 3 oprawy)"/>
    <n v="18"/>
    <s v="1 i 2"/>
    <n v="148.4"/>
    <n v="148.80000000000001"/>
    <s v="Kujawsko-Pomorskie"/>
    <n v="4"/>
    <n v="10"/>
    <m/>
    <m/>
    <m/>
    <m/>
    <n v="400"/>
    <m/>
    <m/>
    <s v="nie"/>
    <m/>
    <m/>
    <m/>
    <s v="nie"/>
    <m/>
    <s v="Tak"/>
    <s v="1-30.09"/>
    <m/>
    <m/>
    <m/>
    <m/>
    <x v="9"/>
    <s v="2 - zlecenie spółkom zależnym"/>
    <s v="2024 - wymiana 2 słupów metalowych na peronie 2 na staroużyteczne kompozyty ze względu na bardzo zły stan techniczny"/>
    <m/>
    <s v="CELOWE"/>
  </r>
  <r>
    <s v="9."/>
    <x v="2"/>
    <s v="Modernizacja oświetlenia peronu stacja Nowa Wieś Wielka"/>
    <s v="wymiana słupów, wysięgników, opraw i kabli oświetleniowych na peronie i dojściu do peronu (peron: 15 słupów betonowych z roku 1960 z 30 oprawami sodowymi + dojście 1 słup betonowy z 1960 roku z oprawą sodową; słupy na peronie z widocznymi zbrojeniami, pęknięciami i ubytkami betonu)"/>
    <n v="131"/>
    <s v="1 i 2"/>
    <n v="345.79"/>
    <n v="346.1"/>
    <s v="Kujawsko-Pomorskie"/>
    <n v="4"/>
    <n v="10"/>
    <m/>
    <m/>
    <m/>
    <m/>
    <n v="350"/>
    <m/>
    <m/>
    <s v="nie"/>
    <m/>
    <m/>
    <m/>
    <s v="nie"/>
    <m/>
    <s v="Tak"/>
    <s v="1-31.08"/>
    <m/>
    <m/>
    <m/>
    <m/>
    <x v="9"/>
    <s v="2 - zlecenie spółkom zależnym"/>
    <s v="przegląd 5-letni 08.24"/>
    <m/>
    <s v="CELOWE"/>
  </r>
  <r>
    <s v="10."/>
    <x v="2"/>
    <s v="Modernizacja oświetlenia peronu stacja Brzoza Bydgoska"/>
    <s v="wymiana słupów, wysięgników, opraw i kabli oświetleniowych na peronie (peron: 9 słupów betonowych z roku 1965 z 18 oprawami sodowymi; słupy na peronie z widocznymi zbrojeniami, pęknięciami i ubytkami betonu)"/>
    <n v="131"/>
    <s v="1 i 2"/>
    <n v="354.2"/>
    <n v="354.55"/>
    <s v="Kujawsko-Pomorskie"/>
    <n v="4"/>
    <n v="10"/>
    <m/>
    <m/>
    <m/>
    <m/>
    <n v="200"/>
    <m/>
    <m/>
    <s v="nie"/>
    <m/>
    <m/>
    <m/>
    <s v="nie"/>
    <m/>
    <s v="Tak"/>
    <s v="1-30.09"/>
    <m/>
    <m/>
    <m/>
    <m/>
    <x v="9"/>
    <s v="2 - zlecenie spółkom zależnym"/>
    <s v="przegląd 5-letni 07.24"/>
    <m/>
    <s v="CELOWE"/>
  </r>
  <r>
    <s v="11."/>
    <x v="2"/>
    <s v="Modernizacja oświetlenia torów i rozjazdów stacja Trzciniec"/>
    <s v="wymiana słupów, wysięgników i opraw oraz wymiana linii napowietrznej na kablową w rozjazdach (rozjazdy k. brzoza Bydgoska - 5 słupów betonowych z 1965 i 5 opraw sodowych SL100, k.Bydgoszcz - 7 słupów betonowych z 1965 i 6 opraw sodowych SL100; słupy z widocznymi ubytkami betonu i pęknięciami, jeden słup krańćowy znacznie przechylony)"/>
    <n v="131"/>
    <s v="1 (k. Brzoza) i 2(k. Bydgoszcz)"/>
    <s v="362,2 (k.Brzoza) i 363,250 (k. Bydgoszcz)"/>
    <s v="362,4 (k.Brzoza) i 363,550 (k.Inowrocław)"/>
    <s v="Kujawsko-Pomorskie"/>
    <n v="4"/>
    <n v="10"/>
    <m/>
    <m/>
    <m/>
    <m/>
    <n v="270"/>
    <m/>
    <m/>
    <s v="nie"/>
    <m/>
    <m/>
    <m/>
    <s v="nie"/>
    <m/>
    <s v="Tak"/>
    <s v="1-30.09"/>
    <m/>
    <m/>
    <m/>
    <m/>
    <x v="9"/>
    <s v="2 - zlecenie spółkom zależnym"/>
    <s v="przegląd 5-letni 07.24"/>
    <m/>
    <s v="CELOWE"/>
  </r>
  <r>
    <s v="12."/>
    <x v="1"/>
    <s v="Modernizacja urządzeń elektrycznego ogrzewania rozjazdów stacji Nowa Wieś Wielka"/>
    <s v="wymiana urządzeń EOR ( 6 szaf metalowych starego typu , skrzynie oraz okablowanie w 33 rozjazdach - zespoły transformatorów separacynych, kable zasilające i sterujace oraz tablica sterownicza starego typu w nastawni NWW), urządzenia starego typu systemu &quot;ZWUS Katowice&quot; zabudowane w roku 1983 z licznymi usterkami (kable częściowo z ubytkami izloacji, pokrywy skrzyń starego typu skorodowane, występują czasowe problemy z załączaniem urządzęń z pulpitu)"/>
    <s v="131, 201"/>
    <s v="1 i 2 plus tory dodatkowe"/>
    <m/>
    <m/>
    <s v="Kujawsko-Pomorskie"/>
    <n v="5"/>
    <n v="8"/>
    <m/>
    <m/>
    <m/>
    <m/>
    <n v="5000"/>
    <m/>
    <m/>
    <s v="nie"/>
    <m/>
    <m/>
    <m/>
    <s v="nie"/>
    <m/>
    <s v="Tak"/>
    <s v="1-31.08"/>
    <m/>
    <m/>
    <m/>
    <m/>
    <x v="9"/>
    <s v="2 - zlecenie spółkom zależnym"/>
    <s v="przegląd 5-letni 10.22"/>
    <m/>
    <s v="CELOWE"/>
  </r>
  <r>
    <s v="13."/>
    <x v="2"/>
    <s v="Wymiana słupów oświetleniowych i opraw pomiędzy posterunkami TrA i P1 na stacji Toruń Główny"/>
    <s v="Wymiana 22 słupów WZ w rejonie posterunku P1 i TrA ze względu na zły stan techniczny"/>
    <s v="18_x000a_353"/>
    <s v="1, 2, 65, 67, 72, 73, 75, 78, 81, 84"/>
    <s v="108,500_x000a_135,980"/>
    <s v="109,710_x000a_134,750"/>
    <s v="Kujawsko-Pomorskie"/>
    <n v="8"/>
    <n v="10"/>
    <m/>
    <m/>
    <m/>
    <m/>
    <n v="440"/>
    <m/>
    <m/>
    <s v="nie"/>
    <m/>
    <m/>
    <m/>
    <s v="nie"/>
    <m/>
    <s v="Tak"/>
    <s v="01.08.2026-31.10-2026"/>
    <m/>
    <m/>
    <m/>
    <m/>
    <x v="9"/>
    <s v="2 - zlecenie spółkom zależnym"/>
    <s v="nie było"/>
    <m/>
    <s v="CELOWE"/>
  </r>
  <r>
    <s v="14."/>
    <x v="2"/>
    <s v="Modernizacja urządzeń oświetlenia przejazdu w km. 164,766 lk018 Bydgoszcz Prądy ul. Przejście"/>
    <s v="wymiana słupów, wysięgników, opraw i okablowania dla przejazdu wraz z ewentualną korektą posadowienia -3 słupy WZ z roku 1967 z 3 oprawami LED Racer Mini bez zachowania wymaganych odległości od rogatek"/>
    <n v="18"/>
    <s v="1 i 2"/>
    <n v="164.76599999999999"/>
    <n v="164.76599999999999"/>
    <s v="Kujawsko-Pomorskie"/>
    <n v="4"/>
    <n v="10"/>
    <m/>
    <m/>
    <m/>
    <m/>
    <n v="60"/>
    <m/>
    <m/>
    <s v="nie"/>
    <m/>
    <m/>
    <m/>
    <s v="nie"/>
    <m/>
    <s v="NIE"/>
    <m/>
    <m/>
    <m/>
    <m/>
    <m/>
    <x v="9"/>
    <s v="2 - zlecenie spółkom zależnym"/>
    <s v="przegląd roczny 05.2025"/>
    <m/>
    <s v="CELOWE"/>
  </r>
  <r>
    <s v="15."/>
    <x v="2"/>
    <s v="Modernizacja urządzeń oświetlenia przejazdu w km. 165,580 lk018 Bydgoszcz Prądy ul. Skośna"/>
    <s v="wymiana słupów, wysięgników, opraw i okablowania dla przejazdu wraz z  korektą posadowienia -2 słupy WZ z roku 1967 z 2 oprawami LED Racer Mini, słup od stornu toru nr 1 znajduje ssię po złej stronie przejazdu"/>
    <n v="18"/>
    <s v="1i2"/>
    <n v="165.58"/>
    <n v="165.58"/>
    <s v="Kujawsko-Pomorskie"/>
    <n v="4"/>
    <n v="10"/>
    <m/>
    <m/>
    <m/>
    <m/>
    <n v="40"/>
    <m/>
    <m/>
    <s v="nie"/>
    <m/>
    <m/>
    <m/>
    <s v="nie"/>
    <m/>
    <s v="NIE"/>
    <m/>
    <m/>
    <m/>
    <m/>
    <m/>
    <x v="9"/>
    <s v="2 - zlecenie spółkom zależnym"/>
    <s v="przegląd roczny 05.2025"/>
    <m/>
    <s v="CELOWE"/>
  </r>
  <r>
    <s v="16."/>
    <x v="2"/>
    <s v="Modernizacja urządzeń oświetlenia przejazdu w km.168,233 lk018 Pawłówek"/>
    <s v="wymiana słupów, wysięgników, opraw i okablowania dla przejazdu wraz z  ewentualną korektą posadowienia -2 słupy metalowe z roku 1968 z 2 oprawami LED Racer Mini"/>
    <n v="18"/>
    <s v="1 i 2"/>
    <n v="168.233"/>
    <n v="168.233"/>
    <s v="Kujawsko-Pomorskie"/>
    <n v="4"/>
    <n v="10"/>
    <m/>
    <m/>
    <m/>
    <m/>
    <n v="40"/>
    <m/>
    <m/>
    <s v="nie"/>
    <m/>
    <m/>
    <m/>
    <s v="nie"/>
    <m/>
    <s v="NIE"/>
    <m/>
    <m/>
    <m/>
    <m/>
    <m/>
    <x v="9"/>
    <s v="2 - zlecenie spółkom zależnym"/>
    <s v="przegląd 5-letni 08.24"/>
    <m/>
    <s v="CELOWE"/>
  </r>
  <r>
    <s v="17."/>
    <x v="2"/>
    <s v="Modernizacja urządzeń oświetlenia przejścia w km.158,607 lk018 Bydgoszcz Główna ul. Zaświat"/>
    <s v="wymiana słupów, wysięgników,  opraw i okablowania dla przejazdu wraz z  ewentualną korektą posadowienia -2 słupy metalowe z roku 1961 z 2 oprawami LED Racer Mini"/>
    <n v="18"/>
    <s v="1 i 2"/>
    <n v="158.607"/>
    <n v="158.607"/>
    <s v="Kujawsko-Pomorskie"/>
    <n v="4"/>
    <n v="10"/>
    <m/>
    <m/>
    <m/>
    <m/>
    <n v="40"/>
    <m/>
    <m/>
    <s v="nie"/>
    <m/>
    <m/>
    <m/>
    <s v="nie"/>
    <m/>
    <s v="NIE"/>
    <m/>
    <m/>
    <m/>
    <m/>
    <m/>
    <x v="9"/>
    <s v="2 - zlecenie spółkom zależnym"/>
    <s v="przegląd 5-letni 06.25"/>
    <m/>
    <s v="CELOWE"/>
  </r>
  <r>
    <s v="1."/>
    <x v="1"/>
    <s v="Modernizacja elektrycznego ogrzewania rozjazdów stacja Braniewo"/>
    <s v="Wymiana szaf sterowania elektrycznego ogrzewania, skrzyń transformatorowych z wymianą kabli sterowniczych ze względu na częste awarie oraz brak części zamiennych do wyeksploatowanych szaf"/>
    <s v="204,221,254,217"/>
    <s v="1,3,5,102,201,203,212,213,504,511,700,80"/>
    <n v="83.2"/>
    <n v="87.95"/>
    <s v="Warmińsko-Mazurskie"/>
    <n v="6"/>
    <n v="12"/>
    <s v="nie dotyczy"/>
    <s v="nie dotyczy"/>
    <s v="nie dotyczy"/>
    <s v="nie dotyczy"/>
    <n v="1100"/>
    <m/>
    <m/>
    <s v="nie"/>
    <s v="nie dotyczy"/>
    <s v="nie"/>
    <s v="nie dotyczy"/>
    <s v="nie"/>
    <s v="Nie dotyczy"/>
    <s v="NIE"/>
    <s v="Nie dotyczy"/>
    <s v="Nie"/>
    <s v="Nie dotyczy"/>
    <s v="Nie dotyczy"/>
    <m/>
    <x v="10"/>
    <s v="1 - zlecenie na zewnątrz"/>
    <s v="Prace utrzymaniowe w ramach umowy utrzymaniowej energetyki nietrakcyjnej"/>
    <s v="Zapytanie ofertowe otwarte"/>
    <s v="CELOWE"/>
  </r>
  <r>
    <s v="1."/>
    <x v="4"/>
    <s v="Wymiana osprzętu sieci  napowietrznej LPN 20kV "/>
    <s v="wymiana istniejących przewodów linii napowietrznej LPN 20kV  na nowe przewody linii napowietrznej typu 3xAFL-6 1x35 mm2"/>
    <n v="273"/>
    <n v="2"/>
    <n v="69.652000000000001"/>
    <n v="73.881"/>
    <s v="Dolnośląskie"/>
    <n v="6"/>
    <n v="6"/>
    <m/>
    <s v="nie dotyczy"/>
    <s v="nie dotyczy"/>
    <s v="nie dotyczy"/>
    <n v="300"/>
    <s v="1 - zastępczy rozkład jazdy"/>
    <m/>
    <s v="nie"/>
    <m/>
    <s v="nie"/>
    <m/>
    <s v="nie"/>
    <s v="Zapobieganie awarii sieci trakcyjnej"/>
    <s v="Tak"/>
    <s v="od 02.06.2026 do 30.06.2026"/>
    <s v="Nie"/>
    <s v="Nie dotyczy"/>
    <s v="Nie dotyczy"/>
    <n v="61"/>
    <x v="11"/>
    <s v="1 - zlecenie na zewnątrz"/>
    <s v="nie było"/>
    <s v="Regulamin logistyczny - Zapytanie ofertowe otwarte "/>
    <s v="CELOWE"/>
  </r>
  <r>
    <s v="5."/>
    <x v="1"/>
    <s v="Wymiana wyeksploatowanych urządzeń grzewczych EOR - Węgliniec"/>
    <s v="Demontaż i montaż na rozjazdach nr: 101, 3,4,6, 12,14, 16,132, 17, 18, 133, 19, 20, 21,22, 23,24,138,139, 25,26, 31, 32, 142, 144, 34, 35, 149, 33, 153, 154, 66, 68, 69,70, 71,78, 12, 6, 14,82, 112, 86, 83, 84, 85, 114, 115, 117, 93, 119, 94, 121, 123, 95, 125, 126, 97, 99, 129, 103, 105,181, 182, 183, 172, 173, 184, 185, 186, 175, 174, 187,176, 188, 177, 191, 192, 193, 194, 136,141, 143, 145, 146, 147,150,151, 152 (kpl. Grzewcze na poszczególne rozjazdy, transformatory, grzałki z uchwytami, montaż czujnika pogodowego na rozjeździe wzorcowym wraz z szafami, nowe kable zasilające, nowe kable sterownicze do nastawni, zabudowa sterownika nadrzędnego na nastawni - NEK"/>
    <n v="282"/>
    <s v="tory stacyjne "/>
    <n v="0.52200000000000002"/>
    <n v="62.287999999999997"/>
    <s v="Dolnośląskie"/>
    <n v="3"/>
    <n v="9"/>
    <m/>
    <m/>
    <m/>
    <m/>
    <n v="2500"/>
    <m/>
    <m/>
    <s v="nie"/>
    <m/>
    <s v="nie"/>
    <m/>
    <s v="nie"/>
    <s v="Zapobieganie awarii EOR"/>
    <s v="NIE"/>
    <m/>
    <s v="Nie"/>
    <s v="Nie dotyczy"/>
    <s v="Nie dotyczy"/>
    <m/>
    <x v="11"/>
    <s v="1 - zlecenie na zewnątrz"/>
    <s v="nie było"/>
    <s v="Regulamin logistyczny - Zapytanie ofertowe otwarte "/>
    <s v="CELOWE"/>
  </r>
  <r>
    <s v="6."/>
    <x v="3"/>
    <s v="Wymiana starej rozdzielni głównej bakelitowej oraz wymiana instalacji elektrycznej aluminiowej - schronisko drogowe stacja Zgorzelec"/>
    <s v="Demontaż starej rozdzielni głównej wraz z osprzętem ( wyłączniki, gniazda wtykowe, oprawy oświetleniowe i.t.p. )Wymiana instalacji elektrycznej wewnętrznej. Instalacja elektryczna podtynkowa, instalacje elektryczne zabudowa: puszki łączeniowe, gniazda wtykowe 230V / 400V, wyłączniki, lampy oświetleniowe i.t.p. wraz z wymianą rozdzielni głównej. Wykonanie pomiarów elektrycznych. Wykonanie projektu."/>
    <n v="274"/>
    <m/>
    <n v="201.79499999999999"/>
    <n v="201.79499999999999"/>
    <s v="Dolnośląskie"/>
    <n v="3"/>
    <n v="6"/>
    <m/>
    <m/>
    <m/>
    <m/>
    <n v="77"/>
    <m/>
    <m/>
    <s v="nie"/>
    <m/>
    <s v="nie"/>
    <m/>
    <s v="nie"/>
    <s v="Zapobieganie awarii"/>
    <s v="NIE"/>
    <m/>
    <s v="Nie"/>
    <s v="Nie dotyczy"/>
    <s v="Nie dotyczy"/>
    <m/>
    <x v="11"/>
    <s v="1 - zlecenie na zewnątrz"/>
    <s v="nie było"/>
    <s v="Regulamin logistyczny - Zapytanie ofertowe otwarte "/>
    <s v="CELOWE"/>
  </r>
  <r>
    <s v="7."/>
    <x v="2"/>
    <s v="Wymiana drewniwnych słupów oświetleniowych i opraw typu ORZ ( rtęciowych ) oraz z wymianą starej szafy oświetleniowej wraz z przełożeniem układu pomiarowego -  P.O. Stary Węgliniec - peron"/>
    <s v="Demontaż starej szafy oświetleniowej, demontaż słupów drewnianych wraz z ustojami szt. 5 Wykonanie projektu. Montaż nowej szafy oświetleniowej, montaż słupów oświetleniowych, wykonanie wykopu kablowego, układanie kabli zasilających i sterowniczych, układanie folii ostrzegawczej, zasypanie wykopu, montaż opraw oświetleniowych. Wykonanie pomiarów elektrycznych."/>
    <n v="282"/>
    <m/>
    <n v="64.099999999999994"/>
    <n v="64.47"/>
    <s v="Dolnośląskie"/>
    <n v="4"/>
    <n v="7"/>
    <m/>
    <m/>
    <m/>
    <m/>
    <n v="75"/>
    <m/>
    <m/>
    <s v="nie"/>
    <m/>
    <s v="nie"/>
    <m/>
    <s v="nie"/>
    <s v="Zapobieganie awarii"/>
    <s v="NIE"/>
    <m/>
    <s v="Nie"/>
    <s v="Nie dotyczy"/>
    <s v="Nie dotyczy"/>
    <m/>
    <x v="11"/>
    <s v="1 - zlecenie na zewnątrz"/>
    <s v="nie było"/>
    <s v="Regulamin logistyczny - Zapytanie ofertowe otwarte "/>
    <s v="CELOWE"/>
  </r>
  <r>
    <n v="1"/>
    <x v="2"/>
    <s v="Modernizacja oświetlenia zewnętrznego w stacji Sędzice"/>
    <s v="Wymiana słupów oświetleniowych  z oprawami i okablowaniem"/>
    <n v="14"/>
    <n v="1.2"/>
    <n v="70.3"/>
    <n v="71.400000000000006"/>
    <s v="Łódzkie"/>
    <n v="8"/>
    <n v="11"/>
    <m/>
    <m/>
    <m/>
    <m/>
    <n v="170"/>
    <m/>
    <m/>
    <s v="nie"/>
    <m/>
    <s v="nie"/>
    <s v="nie dotyczy"/>
    <s v="nie"/>
    <s v="poprawa bezpieczeństwa"/>
    <s v="Tak"/>
    <s v="13.08.2026 - 13.08.2026"/>
    <s v="Nie"/>
    <m/>
    <m/>
    <s v="55,242 szt/dobę"/>
    <x v="12"/>
    <s v="1 - zlecenie na zewnątrz"/>
    <s v="bieżące utrzymanie - przeglądy okresowe "/>
    <s v="Zapytanie ofertowe otwarte"/>
    <s v="CELOWE"/>
  </r>
  <r>
    <n v="4"/>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2"/>
    <n v="41.779000000000003"/>
    <n v="43.162999999999997"/>
    <s v="Wielkopolskie"/>
    <n v="6"/>
    <n v="6"/>
    <m/>
    <m/>
    <m/>
    <m/>
    <n v="320"/>
    <m/>
    <m/>
    <s v="nie"/>
    <m/>
    <s v="nie"/>
    <s v="nie dotyczy"/>
    <m/>
    <s v="zmiejszenie awaryjności i poprawa płynności prowadzenia ruchu kolejowego"/>
    <s v="Tak"/>
    <s v="23.06.2026 - 25.06.2026"/>
    <s v="Nie"/>
    <m/>
    <m/>
    <s v="45,041szt/dobę"/>
    <x v="12"/>
    <s v="4 - zlecenie spółkom zależnym"/>
    <s v="bieżące utrzymanie - przeglądy okresowe "/>
    <s v="regulamin logistyczny"/>
    <s v="CELOWE"/>
  </r>
  <r>
    <n v="5"/>
    <x v="2"/>
    <s v="Modernizacja oświetlenia zewnętrznego rozjazdów w stacji Sulęcinek"/>
    <s v="Wymiana słupów oświetleniowych  z oprawami i okablowaniem"/>
    <n v="272"/>
    <n v="1.2"/>
    <n v="157.1"/>
    <n v="158.1"/>
    <s v="Wielkopolskie"/>
    <n v="8"/>
    <n v="11"/>
    <m/>
    <m/>
    <m/>
    <m/>
    <n v="200"/>
    <m/>
    <m/>
    <s v="nie"/>
    <m/>
    <s v="nie"/>
    <s v="nie dotyczy"/>
    <s v="nie"/>
    <s v="poprawa bezpieczeństwa"/>
    <s v="Tak"/>
    <s v="15.08.2026 - 15.08.2026"/>
    <s v="Nie"/>
    <m/>
    <m/>
    <s v="87,549szt/dobę"/>
    <x v="12"/>
    <s v="1 - zlecenie na zewnątrz"/>
    <s v="bieżące utrzymanie - przeglądy okresowe "/>
    <s v="Zapytanie ofertowe otwarte"/>
    <s v="CELOWE"/>
  </r>
  <r>
    <s v="1."/>
    <x v="0"/>
    <s v="Przebudowa konstrukcji wsporczej na stacji Poznań Krzesiny tor nr 1, 2 w lok.  191-43, 191-42, 191-50,192-10, 192-34, 192-38, linia kolejowa nr 272"/>
    <s v="Przebudowa konstrukcji wsporczej na stacji Poznań Krzesiny w lok.  191-43, 191-42, 191-50,192-10, 192-34, 192-38"/>
    <n v="272"/>
    <s v="1, 2"/>
    <n v="191.17500000000001"/>
    <n v="192.48400000000001"/>
    <s v="Wielkopolskie"/>
    <m/>
    <m/>
    <m/>
    <m/>
    <m/>
    <m/>
    <n v="360"/>
    <m/>
    <m/>
    <s v="nie"/>
    <m/>
    <s v="nie"/>
    <m/>
    <s v="nie"/>
    <s v="Poprawa stanu infrastruktury"/>
    <s v="Tak"/>
    <m/>
    <m/>
    <m/>
    <m/>
    <m/>
    <x v="13"/>
    <s v="1 - zlecenie na zewnątrz"/>
    <s v="prace serwisowe i przegląd"/>
    <s v="Umowa utrzymaniowa"/>
    <s v="CELOWE"/>
  </r>
  <r>
    <s v="2."/>
    <x v="0"/>
    <s v="Przebudowa 7 szt. konstrukcji wsporczych na szlaku Poznań PoD - Suchy Las tor nr 1, 2 w lok.  2-22, 2-20, 2-21, 2-19, 2-25, 2-23, 0-27, linii kolejowej 354."/>
    <s v="Przebudowa 7 szt. konstrukcji wsporczych na szlaku Poznań PoD - Suchy Las tor nr 1, 2 w lok.  2-22, 2-20, 2-21, 2-19, 2-25, 2-23, 0-27, linii kolejowej 354."/>
    <n v="354"/>
    <s v="1, 2"/>
    <n v="0.11700000000000001"/>
    <n v="2.641"/>
    <s v="Wielkopolskie"/>
    <m/>
    <m/>
    <m/>
    <m/>
    <m/>
    <m/>
    <n v="420"/>
    <m/>
    <m/>
    <s v="nie"/>
    <m/>
    <s v="nie"/>
    <m/>
    <s v="nie"/>
    <s v="Poprawa stanu infrastruktury"/>
    <s v="Tak"/>
    <m/>
    <m/>
    <m/>
    <m/>
    <m/>
    <x v="13"/>
    <s v="1 - zlecenie na zewnątrz"/>
    <s v="prace serwisowe i przegląd"/>
    <s v="Umowa utrzymaniowa"/>
    <s v="CELOWE"/>
  </r>
  <r>
    <s v="3."/>
    <x v="0"/>
    <s v="Przebudowa konstrukcji wsporczej na szlaku Czerniejewo – Gniezno  tor nr 2 w lok. 148-19, 148-24 i 148-26. Linia kolejowa nr 281."/>
    <s v="Przebudowa konstrukcji wsporczej na szlaku Czerniejewo – Gniezno  tor nr 2 w lok. 148-19, 148-24 i 148-26. Linia kolejowa nr 281."/>
    <n v="281"/>
    <n v="2"/>
    <n v="148.57"/>
    <n v="149.68"/>
    <s v="Wielkopolskie"/>
    <m/>
    <m/>
    <m/>
    <m/>
    <m/>
    <m/>
    <n v="180"/>
    <m/>
    <m/>
    <s v="nie"/>
    <m/>
    <s v="nie"/>
    <m/>
    <s v="nie"/>
    <s v="Poprawa stanu infrastruktury"/>
    <s v="Tak"/>
    <m/>
    <m/>
    <m/>
    <m/>
    <m/>
    <x v="13"/>
    <s v="1 - zlecenie na zewnątrz"/>
    <s v="prace serwisowe i przegląd"/>
    <s v="Umowa utrzymaniowa"/>
    <s v="CELOWE"/>
  </r>
  <r>
    <s v="4."/>
    <x v="0"/>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n v="281"/>
    <n v="2"/>
    <n v="136.655"/>
    <n v="146.39400000000001"/>
    <s v="Wielkopolskie"/>
    <m/>
    <m/>
    <m/>
    <m/>
    <m/>
    <m/>
    <n v="1800"/>
    <m/>
    <m/>
    <s v="nie"/>
    <m/>
    <s v="nie"/>
    <m/>
    <s v="nie"/>
    <s v="Poprawa stanu infrastruktury"/>
    <s v="Tak"/>
    <m/>
    <m/>
    <m/>
    <m/>
    <m/>
    <x v="13"/>
    <s v="1 - zlecenie na zewnątrz"/>
    <s v="prace serwisowe i przegląd"/>
    <s v="Umowa utrzymaniowa"/>
    <s v="CELOWE"/>
  </r>
  <r>
    <s v="5."/>
    <x v="0"/>
    <s v="Wymiana 1396 szt. wieszaków na wieszaki prądowe  na szlaku Wargowo – Oborniki Most  tor nr 1,  sekcje nr L53, 55, 57, 59, 61.  Linia kolejowa nr 354"/>
    <s v="Wymiana 1396 szt. wieszaków na wieszaki prądowe  na szlaku Wargowo – Oborniki Most  tor nr 1,  sekcje nr L53, 55, 57, 59, 61.  Linia kolejowa nr 354"/>
    <n v="354"/>
    <n v="1"/>
    <n v="19.963000000000001"/>
    <n v="25.24"/>
    <s v="Wielkopolskie"/>
    <m/>
    <m/>
    <m/>
    <m/>
    <m/>
    <m/>
    <n v="310"/>
    <m/>
    <m/>
    <s v="nie"/>
    <m/>
    <s v="nie"/>
    <m/>
    <s v="nie"/>
    <s v="Poprawa stanu infrastruktury"/>
    <s v="Tak"/>
    <m/>
    <m/>
    <m/>
    <m/>
    <m/>
    <x v="13"/>
    <s v="1 - zlecenie na zewnątrz"/>
    <s v="prace serwisowe i przegląd"/>
    <s v="Umowa utrzymaniowa"/>
    <s v="CELOWE"/>
  </r>
  <r>
    <s v="6."/>
    <x v="0"/>
    <s v="Wymiana 1434 szt. wieszaków na wieszaki prądowe  na szlaku Wargowo – Oborniki Most  tor nr 2,  sekcje nr L52, 54, 56, 58, 60, 62  Linia kolejowa nr 354"/>
    <s v="Wymiana 1434 szt. wieszaków na wieszaki prądowe  na szlaku Wargowo – Oborniki Most  tor nr 2,  sekcje nr L52, 54, 56, 58, 60, 62  Linia kolejowa nr 354"/>
    <n v="354"/>
    <n v="2"/>
    <n v="20.074999999999999"/>
    <n v="25.433"/>
    <s v="Wielkopolskie"/>
    <m/>
    <m/>
    <m/>
    <m/>
    <m/>
    <m/>
    <n v="320"/>
    <m/>
    <m/>
    <s v="nie"/>
    <m/>
    <s v="nie"/>
    <m/>
    <s v="nie"/>
    <s v="Poprawa stanu infrastruktury"/>
    <s v="Tak"/>
    <m/>
    <m/>
    <m/>
    <m/>
    <m/>
    <x v="13"/>
    <s v="1 - zlecenie na zewnątrz"/>
    <s v="prace serwisowe i przegląd"/>
    <s v="Umowa utrzymaniowa"/>
    <s v="CELOWE"/>
  </r>
  <r>
    <s v="7."/>
    <x v="0"/>
    <s v="Wymiana 3834 szt. wieszaków na wieszaki prądowe  na szlaku Rogoźno - Budzyń  tor nr 1,  sekcje nr L94, 95, 96, 97, 98, 99, 100, 101, 102, 103, 104, 105, 106.  Linia kolejowa nr 354"/>
    <s v="Wymiana 3834 szt. wieszaków na wieszaki prądowe  na szlaku Rogoźno - Budzyń  tor nr 1,  sekcje nr L94, 95, 96, 97, 98, 99, 100, 101, 102, 103, 104, 105, 106. Linia kolejowa nr 354"/>
    <n v="354"/>
    <n v="1"/>
    <n v="43.218000000000004"/>
    <n v="57.634999999999998"/>
    <s v="Wielkopolskie"/>
    <m/>
    <m/>
    <m/>
    <m/>
    <m/>
    <m/>
    <n v="845"/>
    <m/>
    <m/>
    <s v="nie"/>
    <m/>
    <s v="nie"/>
    <m/>
    <s v="nie"/>
    <s v="Poprawa stanu infrastruktury"/>
    <s v="Tak"/>
    <m/>
    <m/>
    <m/>
    <m/>
    <m/>
    <x v="13"/>
    <s v="1 - zlecenie na zewnątrz"/>
    <s v="prace serwisowe i przegląd"/>
    <s v="Umowa utrzymaniowa"/>
    <s v="CELOWE"/>
  </r>
  <r>
    <s v="8."/>
    <x v="0"/>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n v="353"/>
    <n v="1"/>
    <n v="47.054000000000002"/>
    <n v="47.658000000000001"/>
    <s v="Wielkopolskie"/>
    <m/>
    <m/>
    <m/>
    <m/>
    <m/>
    <m/>
    <n v="130"/>
    <m/>
    <m/>
    <s v="nie"/>
    <m/>
    <s v="nie"/>
    <m/>
    <s v="nie"/>
    <s v="Poprawa stanu infrastruktury"/>
    <s v="Tak"/>
    <m/>
    <m/>
    <m/>
    <m/>
    <m/>
    <x v="13"/>
    <s v="1 - zlecenie na zewnątrz"/>
    <s v="prace serwisowe i przegląd"/>
    <s v="Umowa utrzymaniowa"/>
    <s v="CELOWE"/>
  </r>
  <r>
    <s v="9."/>
    <x v="0"/>
    <s v="Wymiana 7 sztuk uszkodzonych głowic fundamentów słupów i odciągów na stacji Trzemeszno tor nr 1, 2 w lokatach: 59-2, 59-5, 59-6, 59-8,,59-10, 58-36, 58-39."/>
    <s v="Wymiana 7 sztuk uszkodzonych głowic fundamentów słupów i odciągów na stacji Trzemeszno tor nr 1, 2 w lokatach: 59-2, 59-5, 59-6, 59-8,,59-10, 58-36, 58-39."/>
    <n v="353"/>
    <s v="1, 2"/>
    <n v="58.905000000000001"/>
    <n v="60.582000000000001"/>
    <s v="Wielkopolskie"/>
    <m/>
    <m/>
    <m/>
    <m/>
    <m/>
    <m/>
    <n v="49"/>
    <m/>
    <m/>
    <s v="nie"/>
    <m/>
    <s v="nie"/>
    <m/>
    <s v="nie"/>
    <s v="Poprawa stanu infrastruktury"/>
    <s v="Tak"/>
    <m/>
    <m/>
    <m/>
    <m/>
    <m/>
    <x v="13"/>
    <s v="1 - zlecenie na zewnątrz"/>
    <s v="prace serwisowe i przegląd"/>
    <s v="Umowa utrzymaniowa"/>
    <s v="CELOWE"/>
  </r>
  <r>
    <s v="10."/>
    <x v="0"/>
    <s v="Wymiana 17 sztuk konstrukcji i fundamentów na szlaku Złotniki - Wargowo tor nr 1, 2 w lokatach:  tor nr 1 - 11-13, 11-15, 11-17, 12-17, 12-19, 12-21, 13-1, 13-3, 13-5, 13-7, 15-23, 15-25, 16-1, 18-17_x000a_tor nr 2 - 11-14, 11-16, 15-24. Linia kolejowa nr 354."/>
    <s v="Wymiana 17 sztuk konstrukcji i fundamentów na szlaku Złotniki - Wargowo tor nr 1, 2 w lokatach:  tor nr 1 - 11-13, 11-15, 11-17, 12-17, 12-19, 12-21, 13-1, 13-3, 13-5, 13-7, 15-23, 15-25, 16-1, 18-17_x000a_tor nr 2 - 11-14, 11-16, 15-24. Linia kolejowa nr 354."/>
    <n v="354"/>
    <s v="1, 2"/>
    <n v="10.56"/>
    <n v="16.486999999999998"/>
    <s v="Wielkopolskie"/>
    <m/>
    <m/>
    <m/>
    <m/>
    <m/>
    <m/>
    <n v="1020"/>
    <m/>
    <m/>
    <s v="nie"/>
    <m/>
    <s v="nie"/>
    <m/>
    <s v="nie"/>
    <s v="Poprawa stanu infrastruktury"/>
    <s v="Tak"/>
    <m/>
    <m/>
    <m/>
    <m/>
    <m/>
    <x v="13"/>
    <s v="1 - zlecenie na zewnątrz"/>
    <s v="prace serwisowe i przegląd"/>
    <s v="Umowa utrzymaniowa"/>
    <s v="CELOWE"/>
  </r>
  <r>
    <s v="11."/>
    <x v="0"/>
    <s v="Wymiana 4 sztuk konstrukcji i fundamentów na szlaku Złotniki - Wargowo tor nr 1, 2 w lokatach:  tor nr 2 - 20-14,_x000a_tor nr 1 - 24-31, 25-1, 25-34. Linia kolejowa nr 354."/>
    <s v="Wymiana 4 sztuk konstrukcji i fundamentów na szlaku Złotniki - Wargowo tor nr 1, 2 w lokatach:  tor nr 2 - 20-14, tor nr 1 - 24-31, 25-1, 25-34. Linia kolejowa nr 354."/>
    <n v="354"/>
    <s v="2,_x000a_1"/>
    <n v="19.963000000000001"/>
    <n v="25.24"/>
    <s v="Wielkopolskie"/>
    <m/>
    <m/>
    <m/>
    <m/>
    <m/>
    <m/>
    <n v="240"/>
    <m/>
    <m/>
    <s v="nie"/>
    <m/>
    <s v="nie"/>
    <m/>
    <s v="nie"/>
    <s v="Poprawa stanu infrastruktury"/>
    <s v="Tak"/>
    <m/>
    <m/>
    <m/>
    <m/>
    <m/>
    <x v="13"/>
    <s v="1 - zlecenie na zewnątrz"/>
    <s v="prace serwisowe i przegląd"/>
    <s v="Umowa utrzymaniowa"/>
    <s v="CELOWE"/>
  </r>
  <r>
    <s v="12."/>
    <x v="0"/>
    <s v="Wymiana odciągów słupów  w lok: tor nr 1 - 22-5, 20-15,_x000a_tor nr 2 - 22-6, 20-16, 20-22 na szlaku Wargowo - Oborniki tor nr 1, 2. Linia kolejowa nr 354."/>
    <s v="Wymiana odciągów słupów  w lok: tor nr 1 - 22-5, 20-15,_x000a_tor nr 2 - 22-6, 20-16, 20-22 na szlaku Wargowo - Oborniki tor nr 1, 2. Linia kolejowa nr 354."/>
    <n v="354"/>
    <s v="1, 2"/>
    <n v="20.359000000000002"/>
    <n v="23.998000000000001"/>
    <s v="Wielkopolskie"/>
    <m/>
    <m/>
    <m/>
    <m/>
    <m/>
    <m/>
    <n v="80.73"/>
    <m/>
    <m/>
    <s v="nie"/>
    <m/>
    <s v="nie"/>
    <m/>
    <s v="nie"/>
    <s v="Poprawa stanu infrastruktury"/>
    <s v="Tak"/>
    <m/>
    <m/>
    <m/>
    <m/>
    <m/>
    <x v="13"/>
    <s v="1 - zlecenie na zewnątrz"/>
    <s v="prace serwisowe i przegląd"/>
    <s v="Umowa utrzymaniowa"/>
    <s v="CELOWE"/>
  </r>
  <r>
    <s v="13."/>
    <x v="0"/>
    <s v="Wymiania 2 x djp, wieszaków, kompletu urządzeń napreżających, odgromniki rożkowe wzmocnione, połącznia elektryczne na szlaku Sokołowo Wrzesińskie - Września tor nr 1, sekcja nr L1, Linia kolejowa nr 807."/>
    <s v="Wymiania 2 x djp, wieszaków, kompletu urządzeń napreżających, odgromniki rożkowe wzmocnione, połącznia elektryczne na szlaku Sokołowo Wrzesińskie - Września tor nr 1, sekcja nr L1, Linia kolejowa nr 807."/>
    <n v="807"/>
    <n v="1"/>
    <n v="0.46400000000000002"/>
    <n v="1.1259999999999999"/>
    <s v="Wielkopolskie"/>
    <m/>
    <m/>
    <m/>
    <m/>
    <m/>
    <m/>
    <n v="251.73500000000001"/>
    <m/>
    <m/>
    <s v="nie"/>
    <m/>
    <s v="nie"/>
    <m/>
    <s v="nie"/>
    <s v="Poprawa stanu infrastruktury"/>
    <s v="Tak"/>
    <m/>
    <m/>
    <m/>
    <m/>
    <m/>
    <x v="13"/>
    <s v="1 - zlecenie na zewnątrz"/>
    <s v="prace serwisowe i przegląd"/>
    <s v="Umowa utrzymaniowa"/>
    <s v="CELOWE"/>
  </r>
  <r>
    <s v="14."/>
    <x v="0"/>
    <s v="Wymiania 2 x djp, wieszaków, kompletu urządzeń napreżających, odgromniki rożkowe wzmocnione, połącznia elektryczne na szlaku Sokołowo Wrzesińskie - Września tor nr 1, sekcja nr L3, Linia kolejowa nr 807."/>
    <s v="Wymiania 2 x djp, wieszaków, kompletu urządzeń napreżających, odgromniki rożkowe wzmocnione, połącznia elektryczne na szlaku Sokołowo Wrzesińskie - Września tor nr 1, sekcja nr L3, Linia kolejowa nr 807."/>
    <n v="807"/>
    <n v="1"/>
    <n v="1.042"/>
    <n v="1.992"/>
    <s v="Wielkopolskie"/>
    <m/>
    <m/>
    <m/>
    <m/>
    <m/>
    <m/>
    <n v="325.10500000000002"/>
    <m/>
    <m/>
    <s v="nie"/>
    <m/>
    <s v="nie"/>
    <m/>
    <s v="nie"/>
    <s v="Poprawa stanu infrastruktury"/>
    <s v="Tak"/>
    <m/>
    <m/>
    <m/>
    <m/>
    <m/>
    <x v="13"/>
    <s v="1 - zlecenie na zewnątrz"/>
    <s v="prace serwisowe i przegląd"/>
    <s v="Umowa utrzymaniowa"/>
    <s v="CELOWE"/>
  </r>
  <r>
    <s v="15."/>
    <x v="0"/>
    <s v="Wymiana konstrukcji  wsporczej i zastąpienie jej słupami indywidualnymi w lok.  tor nr 1 i 2 - 142-32  na szlaku Września - Czerniejewo tor nr 1, 2 sekcja nr L12, L13, Linia kolejowa nr 281."/>
    <s v="Wymiana konstrukcji  wsporczej i zastąpienie jej słupami indywidualnymi w lok.  tor nr 1 i 2 - 142-32  na szlaku Września - Czerniejewo tor nr 1, 2 sekcja nr L12, L13, Linia kolejowa nr 281."/>
    <n v="281"/>
    <s v="1, 2"/>
    <n v="142.94399999999999"/>
    <n v="142.94399999999999"/>
    <s v="Wielkopolskie"/>
    <m/>
    <m/>
    <m/>
    <m/>
    <m/>
    <m/>
    <n v="120"/>
    <m/>
    <m/>
    <s v="nie"/>
    <m/>
    <s v="nie"/>
    <m/>
    <s v="nie"/>
    <s v="Poprawa stanu infrastruktury"/>
    <s v="Tak"/>
    <m/>
    <m/>
    <m/>
    <m/>
    <m/>
    <x v="13"/>
    <s v="1 - zlecenie na zewnątrz"/>
    <s v="prace serwisowe i przegląd"/>
    <s v="Umowa utrzymaniowa"/>
    <s v="CELOWE"/>
  </r>
  <r>
    <s v="16."/>
    <x v="0"/>
    <s v="Wymiana konstrukcji  wsporczej i zastąpienie jej słupami indywidualnymi w lok  tor nr 1 i 2 - 153-47,  153-56  na stacji Gębarzewo tor nr 1, 2 sekcja nr L15,  L3, Linia kolejowa nr 281."/>
    <s v="Wymiana konstrukcji  wsporczej i zastąpienie jej słupami indywidualnymi w lok  tor nr 1 i 2 - 153-47,  153-56  na stacji Gębarzewo tor nr 1, 2 sekcja nr L15,  L3, Linia kolejowa nr 281."/>
    <n v="281"/>
    <s v="1, 2"/>
    <n v="153.80500000000001"/>
    <n v="153.881"/>
    <s v="Wielkopolskie"/>
    <m/>
    <m/>
    <m/>
    <m/>
    <m/>
    <m/>
    <n v="240"/>
    <m/>
    <m/>
    <s v="nie"/>
    <m/>
    <s v="nie"/>
    <m/>
    <s v="nie"/>
    <s v="Poprawa stanu infrastruktury"/>
    <s v="Tak"/>
    <m/>
    <m/>
    <m/>
    <m/>
    <m/>
    <x v="13"/>
    <s v="1 - zlecenie na zewnątrz"/>
    <s v="prace serwisowe i przegląd"/>
    <s v="Umowa utrzymaniowa"/>
    <s v="CELOWE"/>
  </r>
  <r>
    <s v="17."/>
    <x v="2"/>
    <s v="Remont oświetlenia tory 8-9 na stacji Gniezno"/>
    <s v="Wymiana konstrukcji wsporczych opraw oświetleniowych i kabli"/>
    <n v="353"/>
    <s v="8 i 9"/>
    <n v="44.9"/>
    <n v="45.3"/>
    <s v="Wielkopolskie"/>
    <n v="6"/>
    <n v="10"/>
    <n v="100"/>
    <m/>
    <m/>
    <m/>
    <n v="150"/>
    <m/>
    <m/>
    <s v="nie"/>
    <m/>
    <s v="nie"/>
    <m/>
    <s v="nie"/>
    <s v="Poprawa bezpieczeństwa "/>
    <s v="Tak"/>
    <m/>
    <s v="Nie"/>
    <m/>
    <m/>
    <m/>
    <x v="13"/>
    <s v="1 - zlecenie na zewnątrz"/>
    <s v="prace serwisowe i przegląd"/>
    <s v="Zapytanie ofertowe otwarte"/>
    <s v="CELOWE"/>
  </r>
  <r>
    <s v="18."/>
    <x v="2"/>
    <s v="Remont oświetlenia tory 14-15 na stacji Gniezno"/>
    <s v="Wymiana konstrukcji wsporczych opraw oświetleniowych i kabli"/>
    <n v="353"/>
    <s v="14 i 15"/>
    <n v="44.8"/>
    <n v="45.2"/>
    <s v="Wielkopolskie"/>
    <n v="6"/>
    <n v="10"/>
    <n v="100"/>
    <m/>
    <m/>
    <m/>
    <n v="200"/>
    <m/>
    <m/>
    <s v="nie"/>
    <m/>
    <s v="nie"/>
    <m/>
    <s v="nie"/>
    <s v="Poprawa bezpieczeństwa "/>
    <s v="Tak"/>
    <m/>
    <s v="Nie"/>
    <m/>
    <m/>
    <m/>
    <x v="13"/>
    <s v="1 - zlecenie na zewnątrz"/>
    <s v="prace serwisowe i przegląd"/>
    <s v="Zapytanie ofertowe otwarte"/>
    <s v="CELOWE"/>
  </r>
  <r>
    <s v="19."/>
    <x v="2"/>
    <s v="Remont oświetlenia rozjazdy tor 7-9 środek na stacji Gniezno"/>
    <s v="Wymiana konstrukcji wsporczych opraw oświetleniowych i kabli"/>
    <n v="353"/>
    <s v="7 i 9"/>
    <n v="44.3"/>
    <n v="45.55"/>
    <s v="Wielkopolskie"/>
    <n v="6"/>
    <n v="10"/>
    <n v="100"/>
    <m/>
    <m/>
    <m/>
    <n v="150"/>
    <m/>
    <m/>
    <s v="nie"/>
    <m/>
    <s v="nie"/>
    <m/>
    <s v="nie"/>
    <s v="Poprawa bezpieczeństwa "/>
    <s v="Tak"/>
    <m/>
    <s v="Nie"/>
    <m/>
    <m/>
    <m/>
    <x v="13"/>
    <s v="1 - zlecenie na zewnątrz"/>
    <s v="prace serwisowe i przegląd"/>
    <s v="Zapytanie ofertowe otwarte"/>
    <s v="CELOWE"/>
  </r>
  <r>
    <s v="20."/>
    <x v="2"/>
    <s v="Remont oświetlenia rozjazdy tor 6 kierunek Gębarzewo na stacji Gniezno"/>
    <s v="Wymiana konstrukcji wsporczych opraw oświetleniowych i kabli"/>
    <n v="353"/>
    <n v="6"/>
    <n v="44.15"/>
    <n v="44.25"/>
    <s v="Wielkopolskie"/>
    <n v="6"/>
    <n v="10"/>
    <n v="100"/>
    <m/>
    <m/>
    <m/>
    <n v="100"/>
    <m/>
    <m/>
    <s v="nie"/>
    <m/>
    <s v="nie"/>
    <m/>
    <s v="nie"/>
    <s v="Poprawa bezpieczeństwa "/>
    <s v="Tak"/>
    <m/>
    <s v="Nie"/>
    <m/>
    <m/>
    <m/>
    <x v="13"/>
    <s v="1 - zlecenie na zewnątrz"/>
    <s v="prace serwisowe i przegląd"/>
    <s v="Zapytanie ofertowe otwarte"/>
    <s v="CELOWE"/>
  </r>
  <r>
    <s v="21."/>
    <x v="2"/>
    <s v="Remont oświetlenia rozjazdy tor 304 na stacji Gniezno"/>
    <s v="Wymiana konstrukcji wsporczych opraw oświetleniowych i kabli i szafy rozdzielczej"/>
    <n v="353"/>
    <n v="304"/>
    <n v="44.1"/>
    <n v="44.45"/>
    <s v="Wielkopolskie"/>
    <n v="6"/>
    <n v="10"/>
    <n v="100"/>
    <m/>
    <m/>
    <m/>
    <n v="150"/>
    <m/>
    <m/>
    <s v="nie"/>
    <m/>
    <s v="nie"/>
    <m/>
    <s v="nie"/>
    <s v="Poprawa bezpieczeństwa "/>
    <s v="Tak"/>
    <m/>
    <s v="Nie"/>
    <m/>
    <m/>
    <m/>
    <x v="13"/>
    <s v="1 - zlecenie na zewnątrz"/>
    <s v="prace serwisowe i przegląd"/>
    <s v="Zapytanie ofertowe otwarte"/>
    <s v="CELOWE"/>
  </r>
  <r>
    <s v="22."/>
    <x v="2"/>
    <s v="Remont oświetlenia tory 1-2 na stacji Gniezno"/>
    <s v="Wymiana konstrukcji wsporczych opraw oświetleniowych i kabli"/>
    <n v="353"/>
    <s v="1 i 2"/>
    <n v="45.5"/>
    <n v="45.8"/>
    <s v="Wielkopolskie"/>
    <n v="6"/>
    <n v="10"/>
    <n v="100"/>
    <m/>
    <m/>
    <m/>
    <n v="200"/>
    <m/>
    <m/>
    <s v="nie"/>
    <m/>
    <s v="nie"/>
    <m/>
    <s v="nie"/>
    <s v="Poprawa bezpieczeństwa "/>
    <s v="Tak"/>
    <m/>
    <s v="Nie"/>
    <m/>
    <m/>
    <m/>
    <x v="13"/>
    <s v="1 - zlecenie na zewnątrz"/>
    <s v="prace serwisowe i przegląd"/>
    <s v="Zapytanie ofertowe otwarte"/>
    <s v="CELOWE"/>
  </r>
  <r>
    <s v="23."/>
    <x v="2"/>
    <s v="Remont oświetlenia tory 90 kierunek Winiary na stacji Gniezno"/>
    <s v="Wymiana opraw oświetleniowych "/>
    <n v="353"/>
    <n v="90"/>
    <n v="45.9"/>
    <n v="46.1"/>
    <s v="Wielkopolskie"/>
    <n v="6"/>
    <n v="10"/>
    <n v="120"/>
    <m/>
    <m/>
    <m/>
    <n v="100"/>
    <m/>
    <m/>
    <s v="nie"/>
    <m/>
    <s v="nie"/>
    <m/>
    <s v="nie"/>
    <s v="Poprawa bezpieczeństwa "/>
    <s v="Tak"/>
    <m/>
    <s v="Nie"/>
    <m/>
    <m/>
    <m/>
    <x v="13"/>
    <s v="1 - zlecenie na zewnątrz"/>
    <s v="prace serwisowe i przegląd"/>
    <s v="Zapytanie ofertowe otwarte"/>
    <s v="CELOWE"/>
  </r>
  <r>
    <s v="24."/>
    <x v="2"/>
    <s v="Remont oświetlenia tory 99 kierunek odkażalniana stacji Gniezno"/>
    <s v="Wymiana opraw oświetleniowych i szafy rozdzielczej"/>
    <n v="353"/>
    <n v="99"/>
    <n v="45.4"/>
    <n v="45.8"/>
    <s v="Wielkopolskie"/>
    <n v="6"/>
    <n v="10"/>
    <n v="100"/>
    <m/>
    <m/>
    <m/>
    <n v="200"/>
    <m/>
    <m/>
    <s v="nie"/>
    <m/>
    <s v="nie"/>
    <m/>
    <s v="nie"/>
    <s v="Poprawa bezpieczeństwa "/>
    <s v="Tak"/>
    <m/>
    <s v="Nie"/>
    <m/>
    <m/>
    <m/>
    <x v="13"/>
    <s v="1 - zlecenie na zewnątrz"/>
    <s v="prace serwisowe i przegląd"/>
    <s v="Zapytanie ofertowe otwarte"/>
    <s v="CELOWE"/>
  </r>
  <r>
    <s v="25."/>
    <x v="2"/>
    <s v="Wymiana opraw na stacji Otusz"/>
    <s v="Wymiana opraw na peronie, pod wiatami peronowymi oraz dojście do peronu"/>
    <n v="3"/>
    <n v="1"/>
    <n v="328.95699999999999"/>
    <n v="329.41500000000002"/>
    <s v="Wielkopolskie"/>
    <n v="6"/>
    <n v="10"/>
    <n v="160"/>
    <m/>
    <m/>
    <m/>
    <n v="30"/>
    <m/>
    <m/>
    <s v="nie"/>
    <m/>
    <s v="nie"/>
    <m/>
    <s v="nie"/>
    <s v="Poprawa bezpieczeństwa "/>
    <s v="NIE"/>
    <m/>
    <s v="Nie"/>
    <m/>
    <m/>
    <m/>
    <x v="13"/>
    <s v="1 - zlecenie na zewnątrz"/>
    <s v="prace serwisowe i przegląd"/>
    <s v="Zapytanie ofertowe otwarte"/>
    <s v="CELOWE"/>
  </r>
  <r>
    <s v="26."/>
    <x v="2"/>
    <s v="Wymiana opraw na stacji Wojnowice"/>
    <s v="Wymiana opraw na peronie, pod wiatami peronowymi oraz dojście do peronu"/>
    <n v="3"/>
    <n v="1"/>
    <n v="338.39800000000002"/>
    <n v="338.85"/>
    <s v="Wielkopolskie"/>
    <n v="6"/>
    <n v="10"/>
    <n v="160"/>
    <m/>
    <m/>
    <m/>
    <n v="30"/>
    <m/>
    <m/>
    <s v="nie"/>
    <m/>
    <s v="nie"/>
    <m/>
    <s v="nie"/>
    <s v="Poprawa bezpieczeństwa "/>
    <s v="NIE"/>
    <m/>
    <s v="Nie"/>
    <m/>
    <m/>
    <m/>
    <x v="13"/>
    <s v="1 - zlecenie na zewnątrz"/>
    <s v="prace serwisowe i przegląd"/>
    <s v="Zapytanie ofertowe otwarte"/>
    <s v="CELOWE"/>
  </r>
  <r>
    <s v="27."/>
    <x v="2"/>
    <s v="Wymiana opraw na stacji Porażyn"/>
    <s v="Wymiana opraw na peronie, pod wiatami peronowymi oraz dojście do peronu"/>
    <n v="3"/>
    <n v="1"/>
    <n v="351.18200000000002"/>
    <n v="351.63499999999999"/>
    <s v="Wielkopolskie"/>
    <n v="6"/>
    <n v="10"/>
    <n v="160"/>
    <m/>
    <m/>
    <m/>
    <n v="35"/>
    <m/>
    <m/>
    <s v="nie"/>
    <m/>
    <s v="nie"/>
    <m/>
    <s v="nie"/>
    <s v="Poprawa bezpieczeństwa "/>
    <s v="NIE"/>
    <m/>
    <s v="Nie"/>
    <m/>
    <m/>
    <m/>
    <x v="13"/>
    <s v="1 - zlecenie na zewnątrz"/>
    <s v="prace serwisowe i przegląd"/>
    <s v="Zapytanie ofertowe otwarte"/>
    <s v="CELOWE"/>
  </r>
  <r>
    <s v="28."/>
    <x v="2"/>
    <s v="Wymiana opraw na stacji Sątopy"/>
    <s v="Wymiana opraw na peronie, pod wiatami peronowymi oraz dojście do peronu"/>
    <n v="3"/>
    <n v="1"/>
    <n v="356.86599999999999"/>
    <n v="357.31200000000001"/>
    <s v="Wielkopolskie"/>
    <n v="6"/>
    <n v="10"/>
    <n v="160"/>
    <m/>
    <m/>
    <m/>
    <n v="25"/>
    <m/>
    <m/>
    <s v="nie"/>
    <m/>
    <s v="nie"/>
    <m/>
    <s v="nie"/>
    <s v="Poprawa bezpieczeństwa "/>
    <s v="NIE"/>
    <m/>
    <s v="Nie"/>
    <m/>
    <m/>
    <m/>
    <x v="13"/>
    <s v="1 - zlecenie na zewnątrz"/>
    <s v="prace serwisowe i przegląd"/>
    <s v="Zapytanie ofertowe otwarte"/>
    <s v="CELOWE"/>
  </r>
  <r>
    <s v="29."/>
    <x v="2"/>
    <s v="Wymiana opraw na stacji Jastrzębsko"/>
    <s v="Wymiana opraw na peronie, pod wiatami peronowymi oraz dojście do peronu"/>
    <n v="3"/>
    <n v="1"/>
    <n v="366.72199999999998"/>
    <n v="367.16199999999998"/>
    <s v="Wielkopolskie"/>
    <n v="6"/>
    <n v="10"/>
    <n v="160"/>
    <m/>
    <m/>
    <m/>
    <n v="25"/>
    <m/>
    <m/>
    <s v="nie"/>
    <m/>
    <s v="nie"/>
    <m/>
    <s v="nie"/>
    <s v="Poprawa bezpieczeństwa "/>
    <s v="NIE"/>
    <m/>
    <s v="Nie"/>
    <m/>
    <m/>
    <m/>
    <x v="13"/>
    <s v="1 - zlecenie na zewnątrz"/>
    <s v="prace serwisowe i przegląd"/>
    <s v="Zapytanie ofertowe otwarte"/>
    <s v="CELOWE"/>
  </r>
  <r>
    <s v="30."/>
    <x v="2"/>
    <s v="Wymiana opraw na stacji Chrośnica"/>
    <s v="Wymiana opraw na peronie, pod wiatami peronowymi oraz dojście do peronu"/>
    <n v="3"/>
    <n v="1"/>
    <n v="371.69900000000001"/>
    <n v="372.15899999999999"/>
    <s v="Wielkopolskie"/>
    <n v="6"/>
    <n v="10"/>
    <n v="160"/>
    <m/>
    <m/>
    <m/>
    <n v="30"/>
    <m/>
    <m/>
    <s v="nie"/>
    <m/>
    <s v="nie"/>
    <m/>
    <s v="nie"/>
    <s v="Poprawa bezpieczeństwa "/>
    <s v="NIE"/>
    <m/>
    <s v="Nie"/>
    <m/>
    <m/>
    <m/>
    <x v="13"/>
    <s v="1 - zlecenie na zewnątrz"/>
    <s v="prace serwisowe i przegląd"/>
    <s v="Zapytanie ofertowe otwarte"/>
    <s v="CELOWE"/>
  </r>
  <r>
    <s v="31."/>
    <x v="2"/>
    <s v="Wymiana opraw na stacji Września (peron 1 i 2 oraz pod wiatami)"/>
    <s v="Wymiana opraw na peronie, pod wiatami peronowymi."/>
    <n v="281"/>
    <n v="2"/>
    <n v="134.99"/>
    <n v="137.18299999999999"/>
    <s v="Wielkopolskie"/>
    <n v="6"/>
    <n v="10"/>
    <n v="60"/>
    <m/>
    <m/>
    <m/>
    <n v="70"/>
    <m/>
    <m/>
    <s v="nie"/>
    <m/>
    <s v="nie"/>
    <m/>
    <s v="nie"/>
    <s v="Poprawa bezpieczeństwa "/>
    <s v="Tak"/>
    <m/>
    <s v="Nie"/>
    <m/>
    <m/>
    <m/>
    <x v="13"/>
    <s v="1 - zlecenie na zewnątrz"/>
    <s v="prace serwisowe i przegląd"/>
    <s v="Zapytanie ofertowe otwarte"/>
    <s v="CELOWE"/>
  </r>
  <r>
    <s v="32."/>
    <x v="1"/>
    <s v="Modernizacja urządzeń eor"/>
    <s v="Wymiana skrzyń przytorowych eor na stacji Palędzie"/>
    <n v="3"/>
    <s v="1, 2, 3, 4, 6"/>
    <n v="317.02499999999998"/>
    <n v="318.55599999999998"/>
    <s v="Wielkopolskie"/>
    <n v="8"/>
    <n v="10"/>
    <n v="160"/>
    <m/>
    <m/>
    <s v="brak"/>
    <n v="240"/>
    <m/>
    <m/>
    <s v="nie"/>
    <m/>
    <s v="nie"/>
    <m/>
    <s v="nie"/>
    <s v="Poprawa stanu infrastruktury"/>
    <s v="NIE"/>
    <m/>
    <s v="Nie"/>
    <m/>
    <m/>
    <m/>
    <x v="13"/>
    <s v="1 - zlecenie na zewnątrz"/>
    <s v="obsługa techniczna i serwis"/>
    <s v="Zapytanie ofertowe otwarte"/>
    <s v="CELOWE"/>
  </r>
  <r>
    <s v="33."/>
    <x v="1"/>
    <s v="Modernizacja urządzeń eor"/>
    <s v="Wymiana skrzyń przytorowych eor na stacji Buk"/>
    <n v="3"/>
    <s v="1, 2, 3, 4, 5"/>
    <n v="334.07"/>
    <n v="335.53199999999998"/>
    <s v="Wielkopolskie"/>
    <n v="8"/>
    <n v="10"/>
    <n v="160"/>
    <m/>
    <m/>
    <s v="brak"/>
    <n v="260"/>
    <m/>
    <m/>
    <s v="nie"/>
    <m/>
    <s v="nie"/>
    <m/>
    <s v="nie"/>
    <s v="Poprawa stanu infrastruktury"/>
    <s v="NIE"/>
    <m/>
    <s v="Nie"/>
    <m/>
    <m/>
    <m/>
    <x v="13"/>
    <s v="1 - zlecenie na zewnątrz"/>
    <s v="obsługa techniczna i serwis"/>
    <s v="Zapytanie ofertowe otwarte"/>
    <s v="CELOWE"/>
  </r>
  <r>
    <s v="34."/>
    <x v="1"/>
    <s v="Modernizacja urządzeń eor"/>
    <s v="Wymiana skrzyń przytorowych eor na stacji Opalenica"/>
    <n v="3"/>
    <s v="1, 2, 3, 3a, 3b, 4, 4a, 5, 5b"/>
    <n v="343.04399999999998"/>
    <n v="344.601"/>
    <s v="Wielkopolskie"/>
    <n v="8"/>
    <n v="10"/>
    <n v="160"/>
    <m/>
    <m/>
    <s v="brak"/>
    <n v="340"/>
    <m/>
    <m/>
    <s v="nie"/>
    <m/>
    <s v="nie"/>
    <m/>
    <s v="nie"/>
    <s v="Poprawa stanu infrastruktury"/>
    <s v="NIE"/>
    <m/>
    <s v="Nie"/>
    <m/>
    <m/>
    <m/>
    <x v="13"/>
    <s v="1 - zlecenie na zewnątrz"/>
    <s v="obsługa techniczna i serwis"/>
    <s v="Zapytanie ofertowe otwarte"/>
    <s v="CELOWE"/>
  </r>
  <r>
    <s v="35."/>
    <x v="1"/>
    <s v="Modernizacja urządzeń eor"/>
    <s v="Wymiana skrzyń przytorowych eor na stacji Porażyn"/>
    <n v="3"/>
    <s v="1, 3"/>
    <n v="350.47899999999998"/>
    <n v="351.35700000000003"/>
    <s v="Wielkopolskie"/>
    <n v="8"/>
    <n v="10"/>
    <n v="160"/>
    <m/>
    <m/>
    <s v="brak"/>
    <n v="80"/>
    <m/>
    <m/>
    <s v="nie"/>
    <m/>
    <s v="nie"/>
    <m/>
    <s v="nie"/>
    <s v="Poprawa stanu infrastruktury"/>
    <s v="NIE"/>
    <m/>
    <s v="Nie"/>
    <m/>
    <m/>
    <m/>
    <x v="13"/>
    <s v="1 - zlecenie na zewnątrz"/>
    <s v="obsługa techniczna i serwis"/>
    <s v="Zapytanie ofertowe otwarte"/>
    <s v="CELOWE"/>
  </r>
  <r>
    <s v="36."/>
    <x v="1"/>
    <s v="Modernizacja urządzeń eor"/>
    <s v="Wymiana skrzyń przytorowych eor na stacji Nowy Tomyśl"/>
    <n v="3"/>
    <s v="1, 2, 3, 4"/>
    <n v="360.95299999999997"/>
    <n v="362.56099999999998"/>
    <s v="Wielkopolskie"/>
    <n v="8"/>
    <n v="10"/>
    <n v="160"/>
    <m/>
    <m/>
    <s v="brak"/>
    <n v="240"/>
    <m/>
    <m/>
    <s v="nie"/>
    <m/>
    <s v="nie"/>
    <m/>
    <s v="nie"/>
    <s v="Poprawa stanu infrastruktury"/>
    <s v="NIE"/>
    <m/>
    <s v="Nie"/>
    <m/>
    <m/>
    <m/>
    <x v="13"/>
    <s v="1 - zlecenie na zewnątrz"/>
    <s v="obsługa techniczna i serwis"/>
    <s v="Zapytanie ofertowe otwarte"/>
    <s v="CELOWE"/>
  </r>
  <r>
    <s v="1."/>
    <x v="0"/>
    <s v="Kompeksowa wymiana konstrukcji wsporczych na LK 272"/>
    <s v="Kontynuacja prac na LK 272 po wymianie sieci jezdnej. Komplekosowa wymiana konstrukcji wsporczych sieci trakcyjnej w sekcjach L231, L232, L233, L234, L235, L236, L237, L238, L239, L240, L243, L244, L245, L246, L247, L248, L249, L250, L251, L252, L253, L254, L255, L256, L257, L258, L259, L260. Zabudowa systemu uszynienia grupowego."/>
    <n v="272"/>
    <s v="1 i 2"/>
    <n v="7.56"/>
    <n v="16.617999999999999"/>
    <s v="Opolskie"/>
    <d v="2026-06-14T00:00:00"/>
    <d v="2026-12-31T00:00:00"/>
    <s v="120 km/h"/>
    <s v="221 KN"/>
    <s v="71 KN"/>
    <s v="-"/>
    <n v="9800"/>
    <m/>
    <s v="-"/>
    <s v="nie"/>
    <s v="Nie"/>
    <s v="nie"/>
    <s v="Nie"/>
    <s v="nie"/>
    <s v="Wymiana konstrukcji wsporczych będzię kontynuacją kompleksowych prac z roku 2024 w których dokonano wymiany sieci jezdnej. Polepszeniu ulegną parametry sieci trakcyjnej, które znacząco wpłyną na zmniejszenie awaryjności."/>
    <s v="Tak"/>
    <s v="14.06.2026 do 31.12.2026"/>
    <s v="Nie"/>
    <s v="Brak"/>
    <s v="-"/>
    <s v="34 poc średnio w dobie"/>
    <x v="14"/>
    <s v="2 - zlecenie spółkom zależnym"/>
    <s v="1. Rok 2024. Wymiana liny nośnej, drutów jezdnych oraz wieszaków, linia kolejowa nr 272 Kluczbork - Poznań Główny._x000a_2. Rok 2024. Wymiana konstrukcji sieci trakcyjnej na LK 272 w km 1,3452 do km 4,588 oraz w km 11,546 do km 12,652 w torze nr 1 i 2, linia kolejowa nr 272, Zakład Linii Kolejowych w Opolu._x000a_3. Rok 2025. Wymiana konstrukcji sieci trakcyjnej na LK 272 w torze nr 1 i 2 wraz z zabudową systemu uszynienia grupowego, linia kolejowa nr 272, Zakład Linii Kolejowych w Opolu."/>
    <s v="§ 17 Zapytanie ofertowe zamknięte - Regulamin udzielania zamówień logistycznych przez PKP Polskie Linie Kolejowe S.A."/>
    <s v="CELOWE"/>
  </r>
  <r>
    <s v="2."/>
    <x v="2"/>
    <s v="Wymiana opraw oświetleniowych zabudowanych na masztach oświetleniowych w stacji Kamieniec Ząbkowicki."/>
    <s v="Wymiana opraw oświetleniowych na masztach nr 2, 5, 6, 8, 9. Oprawy sodowe zostaną zastąpione nowoczesnymi naświetlaczami LED o mocy 400W w ilości 28 szt. Zadanie obejmuje wymienne kabli zasilających (dedykowane do naświetlaczy) oraz zasilaczy, które zostaną zabudowane w szafie zasilającej pod masztami. "/>
    <n v="276"/>
    <s v="1, 2, 4, 5, 7, 9, 10,11, 12,13, 14, 15"/>
    <n v="70.718000000000004"/>
    <n v="72.680999999999997"/>
    <s v="Dolnośląskie"/>
    <n v="4"/>
    <n v="7"/>
    <s v="-"/>
    <s v="-"/>
    <s v="-"/>
    <s v="-"/>
    <n v="350"/>
    <m/>
    <s v="-"/>
    <s v="nie"/>
    <s v="Nie"/>
    <s v="nie"/>
    <s v="Nie"/>
    <s v="nie"/>
    <s v="Wymiana opraw oświetlenowych będzie kontynuacją prac przeprowadzonych w 2023 r. Zabudowano 16 szt. naświetlaczy na trzech masztach.  awaryjności. Realizacja zdania ujednolici oświetlenie w stacji Kamieniec Ząbkowicki, zmniejszy się awaryjność urządzeń oświetlenia zewnętrznego. Zabudowa nowych opraw zredukuje koszty energii elektrycznej."/>
    <s v="NIE"/>
    <s v="-"/>
    <s v="Nie"/>
    <s v="Brak"/>
    <s v="-"/>
    <m/>
    <x v="14"/>
    <s v="1 - zlecenie na zewnątrz"/>
    <s v="1. Rok 2023. Wymiana opraw oświetleniowych na masztach nr 11, 12, 13"/>
    <s v="§ 16 Zapytanie ofertowe otwarte - Regulamin udzielania zamówień logistycznych przez PKP Polskie Linie Kolejowe S.A."/>
    <s v="CELOWE"/>
  </r>
  <r>
    <n v="1"/>
    <x v="3"/>
    <s v="Odbudowa rezerwowego zasilania nn do nastawni wykonawczej w stacji Babimost."/>
    <s v="od ZKP-2 ENEA zlokalizowanego przy budynku doworca PKP Babimost ułożenie kabla w ziemi na działkach kolejowych do złącza z SZR-em przy nastawni wykonawczej. Szafa z SZR-em jest zabudowana."/>
    <n v="358"/>
    <s v="nie dotyczy"/>
    <n v="9.2279999999999998"/>
    <n v="9.59"/>
    <s v="Lubuskie"/>
    <n v="3"/>
    <n v="10"/>
    <s v="nie dotyczy"/>
    <s v="nie dotyczy"/>
    <s v="nie dotyczy"/>
    <s v="nie dotyczy"/>
    <n v="182"/>
    <m/>
    <s v="nie dotyczy"/>
    <s v="nie dotyczy"/>
    <s v="nie dotyczy"/>
    <s v="nie dotyczy"/>
    <s v="nie dotyczy"/>
    <s v="nie dotyczy"/>
    <s v="nie dotyczy"/>
    <s v="NIE"/>
    <m/>
    <m/>
    <s v="Nie dotyczy"/>
    <s v="Nie dotyczy"/>
    <s v="nie dotyczy"/>
    <x v="15"/>
    <s v="1 - zlecenie na zewnątrz"/>
    <s v="Przebudowa nastawni oraz zasilania podstawowego przez CRI"/>
    <s v=" § 16 Zapytanie ofertowe otwarte - Regulamin udzielania zamówień logistycznych przez PKP Polskie Linie Kolejowe S.A. "/>
    <s v="CELOWE"/>
  </r>
  <r>
    <n v="2"/>
    <x v="1"/>
    <s v="Odbudowa rezerwowego zasilania nn do nastawni dysponującej w stacji Babimost."/>
    <s v="od ZKP-2 ENEA zlokalizowanego przy budynku doworca PKP Babimost ułożenie kabla w ziemi na działkach kolejowych do złącza z SZR-em przy nastawni dysponującej. Szafa z SZR-em jest zabudowana."/>
    <n v="358"/>
    <s v="nie dotyczy"/>
    <n v="9.2279999999999998"/>
    <n v="8.83"/>
    <s v="Lubuskie"/>
    <n v="3"/>
    <n v="10"/>
    <s v="nie dotyczy"/>
    <s v="nie dotyczy"/>
    <s v="nie dotyczy"/>
    <s v="nie dotyczy"/>
    <n v="204"/>
    <m/>
    <s v="nie dotyczy"/>
    <s v="nie dotyczy"/>
    <s v="nie dotyczy"/>
    <s v="nie dotyczy"/>
    <s v="nie dotyczy"/>
    <s v="nie dotyczy"/>
    <s v="nie dotyczy"/>
    <s v="NIE"/>
    <m/>
    <m/>
    <s v="Nie dotyczy"/>
    <s v="Nie dotyczy"/>
    <s v="nie dotyczy"/>
    <x v="15"/>
    <s v="1 - zlecenie na zewnątrz"/>
    <s v="Przebudowa nastawni oraz zasilania podstawowego przez CRI"/>
    <s v=" § 16 Zapytanie ofertowe otwarte - Regulamin udzielania zamówień logistycznych przez PKP Polskie Linie Kolejowe S.A. "/>
    <s v="CELOWE"/>
  </r>
  <r>
    <n v="3"/>
    <x v="1"/>
    <s v="Remont zasilania nastawni, głowicy i EOR . W stacji Sulechów przy nastawni dysponującej SU."/>
    <s v="Zabudowa kabla pomiędzy trafostacją a złączem ZK z SZR-em , zabudowa złącza z SZR-em przy SU, ułożenie kabli do szafy REOR, do szafy SO przy przejazdach, przełączenie nastawni i oświetlenia międzytorza."/>
    <n v="358"/>
    <s v="nie dotyczy"/>
    <n v="26"/>
    <n v="26.3"/>
    <s v="Lubuskie"/>
    <n v="3"/>
    <n v="10"/>
    <s v="nie dotyczy"/>
    <s v="nie dotyczy"/>
    <s v="nie dotyczy"/>
    <s v="nie dotyczy"/>
    <n v="330"/>
    <m/>
    <s v="nie dotyczy"/>
    <s v="nie dotyczy"/>
    <s v="nie dotyczy"/>
    <s v="nie dotyczy"/>
    <s v="nie dotyczy"/>
    <s v="nie dotyczy"/>
    <s v="nie dotyczy"/>
    <s v="NIE"/>
    <m/>
    <m/>
    <s v="Nie dotyczy"/>
    <s v="Nie dotyczy"/>
    <s v="nie dotyczy"/>
    <x v="15"/>
    <s v="1 - zlecenie na zewnątrz"/>
    <s v="Nie dokończona przebudowa przez CRI, zabudowana trafostacja i nie podłączona. "/>
    <s v=" § 16 Zapytanie ofertowe otwarte - Regulamin udzielania zamówień logistycznych przez PKP Polskie Linie Kolejowe S.A. "/>
    <s v="CELOWE"/>
  </r>
  <r>
    <n v="4"/>
    <x v="2"/>
    <s v="Remont oświetlenia w międzytorzu 6-8 w stacji Sulechów. Rejon nastawni SU-1."/>
    <s v=" Remont oświetlenia w międzytorzu, uszkodzone kable w ziemi po pracach CRI, do wstawienia 16 słupów wirowanych i 32 opraw LED."/>
    <n v="358"/>
    <s v="6  i 8"/>
    <n v="27.2"/>
    <n v="26.6"/>
    <s v="Lubelskie"/>
    <n v="3"/>
    <n v="10"/>
    <s v="nie dotyczy"/>
    <s v="nie dotyczy"/>
    <s v="nie dotyczy"/>
    <s v="nie dotyczy"/>
    <n v="270"/>
    <m/>
    <s v="nie dotyczy"/>
    <s v="nie dotyczy"/>
    <s v="nie dotyczy"/>
    <s v="nie dotyczy"/>
    <s v="nie dotyczy"/>
    <s v="nie dotyczy"/>
    <s v="nie dotyczy"/>
    <s v="NIE"/>
    <m/>
    <m/>
    <s v="Nie dotyczy"/>
    <s v="Nie dotyczy"/>
    <s v="nie dotyczy"/>
    <x v="15"/>
    <s v="1 - zlecenie na zewnątrz"/>
    <s v="Nie dokończona przebudowa przez CRI. "/>
    <s v=" § 16 Zapytanie ofertowe otwarte - Regulamin udzielania zamówień logistycznych przez PKP Polskie Linie Kolejowe S.A. "/>
    <s v="CELOWE"/>
  </r>
  <r>
    <n v="5"/>
    <x v="2"/>
    <s v="Remont oświetlenia głowicy rozjazdowej 247, 246 oraz oświetlenia przy torze 101 sytacja Żagań."/>
    <s v="Remont słupów żn w stanie niezadowalajacym z roku 1983 oraz oprawy sodowe. Zabudowa nowych słupów wirowanych EOP 12 z oprawami LED w ilości 17 sztuk. Kabel ułozony w ziemi."/>
    <n v="14"/>
    <n v="101"/>
    <n v="342.4"/>
    <n v="342"/>
    <s v="Lubuskie"/>
    <n v="3"/>
    <n v="10"/>
    <s v="nie dotyczy"/>
    <s v="nie dotyczy"/>
    <s v="nie dotyczy"/>
    <s v="nie dotyczy"/>
    <n v="280"/>
    <m/>
    <s v="nie dotyczy"/>
    <s v="nie dotyczy"/>
    <s v="nie dotyczy"/>
    <s v="nie dotyczy"/>
    <s v="nie dotyczy"/>
    <s v="nie dotyczy"/>
    <s v="nie dotyczy"/>
    <s v="Tak"/>
    <d v="2026-06-01T00:00:00"/>
    <s v="Nie"/>
    <s v="Nie dotyczy"/>
    <s v="Nie dotyczy"/>
    <s v="nie dotyczy"/>
    <x v="15"/>
    <s v="1 - zlecenie na zewnątrz"/>
    <s v="Nowe szafy do sterownia oświetleniem (RESO). Zostały wymienione wraz z cześciowym remontem EOR."/>
    <s v=" § 16 Zapytanie ofertowe otwarte - Regulamin udzielania zamówień logistycznych przez PKP Polskie Linie Kolejowe S.A. "/>
    <s v="CELOWE"/>
  </r>
  <r>
    <n v="6"/>
    <x v="2"/>
    <s v="Remont oświetlenia zewnetrznego na peronie nr 2 w PO Drzewce."/>
    <s v="Remont słupów oświetleniowych ŻN z roku 1976 stan niezadowalający."/>
    <n v="273"/>
    <n v="2"/>
    <n v="228.08699999999999"/>
    <n v="228.28800000000001"/>
    <s v="Lubuskie"/>
    <n v="3"/>
    <n v="10"/>
    <s v="nie dotyczy"/>
    <s v="nie dotyczy"/>
    <s v="nie dotyczy"/>
    <s v="nie dotyczy"/>
    <n v="184"/>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7"/>
    <x v="2"/>
    <s v="Remont oświetlenia na peronie  nr 1 stacja Jerzmanice Lubuskie."/>
    <s v="Remont oświetlenia słupy ŻN z roku 1976 stan niezadowalajacy. Zabudowa 10 słupów kompozytowych 9m na fudnamentach i oprawy LED, linia kablowa w ziemi."/>
    <n v="273"/>
    <n v="1"/>
    <n v="217.23"/>
    <n v="217.5"/>
    <s v="Lubuskie"/>
    <n v="3"/>
    <n v="12"/>
    <s v="nie dotyczy"/>
    <s v="nie dotyczy"/>
    <s v="nie dotyczy"/>
    <s v="nie dotyczy"/>
    <n v="13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8"/>
    <x v="2"/>
    <s v="Remont oświetlenia głowicy rozjazdowej stacja Jerzanice Lubuskie od strony Rzepina."/>
    <s v="Remont słupów oświetlenia zewnętrzego wraz oprawami, słupy z roku 1976. zabudowa 12 słupów wirowanych 12m z oprawami LED - 12 sztuk"/>
    <n v="273"/>
    <s v="1"/>
    <n v="217.5"/>
    <n v="217.95"/>
    <s v="Lubuskie"/>
    <n v="3"/>
    <n v="12"/>
    <s v="nie dotyczy"/>
    <s v="nie dotyczy"/>
    <s v="nie dotyczy"/>
    <s v="nie dotyczy"/>
    <n v="16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9"/>
    <x v="2"/>
    <s v="Budowa oświetlenia głowicy rozjazdowej roz 110 ,111, 112, 113, 114, 115 w stacji Rzepin w rejonie nastawni RZB12."/>
    <s v="Projekt oraz zabudowa słupów oświetleniowych na głowicy rozjazdowej roz  110,111,112,113,114,115  w stacji Rzepin rejon RZB12."/>
    <n v="3"/>
    <s v="14"/>
    <n v="460.9"/>
    <n v="461.2"/>
    <s v="Lubuskie"/>
    <n v="3"/>
    <n v="10"/>
    <s v="nie dotyczy"/>
    <s v="nie dotyczy"/>
    <s v="nie dotyczy"/>
    <s v="nie dotyczy"/>
    <n v="15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0"/>
    <x v="1"/>
    <s v="Wymiana kabla zasilajacego przejazd w miesjscowości Brzozowiec od stacji trafo do przejazdu w km 59,830"/>
    <s v="Wymiana kabla zasilajacego przejazd w km 59,830 od stacji Trafo długość ok 1200m."/>
    <n v="367"/>
    <m/>
    <n v="59.83"/>
    <m/>
    <s v="Lubuskie"/>
    <n v="3"/>
    <n v="10"/>
    <s v="nie dotyczy"/>
    <s v="nie dotyczy"/>
    <s v="nie dotyczy"/>
    <s v="nie dotyczy"/>
    <n v="180"/>
    <m/>
    <s v="nie dotyczy"/>
    <s v="nie dotyczy"/>
    <s v="nie dotyczy"/>
    <s v="nie dotyczy"/>
    <s v="nie dotyczy"/>
    <s v="nie dotyczy"/>
    <s v="nie dotyczy"/>
    <s v="NIE"/>
    <m/>
    <s v="Nie"/>
    <s v="Nie dotyczy"/>
    <s v="Nie dotyczy"/>
    <s v="nie dotyczy"/>
    <x v="15"/>
    <s v="1 - zlecenie na zewnątrz"/>
    <s v="Brak"/>
    <s v=" § 16 Zapytanie ofertowe otwarte - Regulamin udzielania zamówień logistycznych przez PKP Polskie Linie Kolejowe S.A. "/>
    <s v="CELOWE"/>
  </r>
  <r>
    <n v="11"/>
    <x v="2"/>
    <s v="Remont oświetlnia zewnętrzego peronu 1 stacja Budachów"/>
    <s v="Wymiana słupów parkowych z roku 1983 na słupy kompozytowe na fudamentach wraz oprawami LED, 10 słupów 14 opraw LED , kable w ziemi."/>
    <n v="273"/>
    <s v="1"/>
    <n v="194.49"/>
    <n v="194.76"/>
    <s v="Lubelskie"/>
    <n v="3"/>
    <n v="12"/>
    <s v="nie dotyczy"/>
    <s v="nie dotyczy"/>
    <s v="nie dotyczy"/>
    <s v="nie dotyczy"/>
    <n v="140"/>
    <m/>
    <s v="nie dotyczy"/>
    <s v="nie dotyczy"/>
    <s v="nie dotyczy"/>
    <s v="nie dotyczy"/>
    <s v="nie dotyczy"/>
    <s v="nie dotyczy"/>
    <s v="nie dotyczy"/>
    <s v="NIE"/>
    <d v="2026-09-01T00:00:00"/>
    <s v="Nie"/>
    <s v="Nie dotyczy"/>
    <s v="Nie dotyczy"/>
    <s v="nie dotyczy"/>
    <x v="15"/>
    <s v="1 - zlecenie na zewnątrz"/>
    <s v="Brak"/>
    <s v=" § 16 Zapytanie ofertowe otwarte - Regulamin udzielania zamówień logistycznych przez PKP Polskie Linie Kolejowe S.A. "/>
    <s v="CELOWE"/>
  </r>
  <r>
    <n v="12"/>
    <x v="2"/>
    <s v="Remont oświetlenia międzytorze 6-2,6-1 w stacji Międzyrzecz."/>
    <s v="Wymiana słupów żn z 1973 roku i opraw rtęciowych, na słupy wirowane 12m z oprawami LED 10 słupów 20 opraw, kabel ułożony w ziemi."/>
    <n v="367"/>
    <s v="6 i 1"/>
    <n v="29.91"/>
    <n v="30.25"/>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3"/>
    <x v="2"/>
    <s v="Remont oświetlenia zewnętrzego głowicy rozjazdowej 33 - 37 w stacji Skwierzyna wyjazd kierunek Gorzów."/>
    <s v="Wymiana słupów żn  i opraw na słupy wirowane 12m z oprawami LED , kabel ułożony w ziemi słupów 13 sztyk opraw 18 sztuk."/>
    <n v="367"/>
    <m/>
    <n v="50.35"/>
    <n v="50.8"/>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4"/>
    <x v="2"/>
    <s v="Remont oświetlenia zewnętrzego głowica rozjazdowa roz 201, 1-6  st. Wałowice kierunek Korosno Odrzańskie przy nastawni wykonawczej."/>
    <s v="Wymiana słupów parkowych stalowych i ŻN na słupy wirowowane 12m z oprawami LED, kabel ułożony w ziemi i zabudowa szafy SO. Słupów 11 opraw 12"/>
    <n v="358"/>
    <m/>
    <n v="87.01"/>
    <n v="87.3"/>
    <s v="Lubuskie"/>
    <n v="3"/>
    <n v="10"/>
    <s v="nie dotyczy"/>
    <s v="nie dotyczy"/>
    <s v="nie dotyczy"/>
    <s v="nie dotyczy"/>
    <n v="170"/>
    <m/>
    <s v="nie dotyczy"/>
    <s v="nie dotyczy"/>
    <s v="nie dotyczy"/>
    <s v="nie dotyczy"/>
    <s v="nie dotyczy"/>
    <s v="nie dotyczy"/>
    <s v="nie dotyczy"/>
    <s v="NIE"/>
    <m/>
    <s v="Nie"/>
    <s v="Nie dotyczy"/>
    <s v="Nie dotyczy"/>
    <s v="nie dotyczy"/>
    <x v="15"/>
    <s v="1 - zlecenie na zewnątrz"/>
    <s v="Brak"/>
    <s v=" § 16 Zapytanie ofertowe otwarte - Regulamin udzielania zamówień logistycznych przez PKP Polskie Linie Kolejowe S.A. "/>
    <s v="CELOWE"/>
  </r>
  <r>
    <n v="15"/>
    <x v="2"/>
    <s v="Remont oświetlenia zewnętrzego na głowicy rozjazdowej w stacji Witnica."/>
    <s v="Wymiana słupów drewnianych na głowicy rozjazdowej  1,2,6,7,8,9 na słupy wirowne 12m z oprawami LED, sterowanie z nastawni. Liczba słupów 6 opraw LED 6 sztuk"/>
    <n v="203"/>
    <m/>
    <n v="320.60000000000002"/>
    <n v="320.87"/>
    <s v="Lubuskie"/>
    <n v="3"/>
    <n v="10"/>
    <s v="nie dotyczy"/>
    <s v="nie dotyczy"/>
    <s v="nie dotyczy"/>
    <s v="nie dotyczy"/>
    <n v="10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6"/>
    <x v="2"/>
    <s v="Remont oświetelnia, międzytorze 6-8 w stacji Tuplice. "/>
    <s v="wymiana stalowych parkowych słupów oświetleniowych i opraw rtęciowych na słupy wirowane 12m i oprawy LED, kabele w ziemi. Szafa sterujaca przebudowana, liczba słupów 18 opraw LED 36 sztuk"/>
    <n v="14"/>
    <s v="6 i 8"/>
    <n v="374.48500000000001"/>
    <n v="375.09"/>
    <s v="Lubuskie"/>
    <n v="3"/>
    <n v="10"/>
    <s v="nie dotyczy"/>
    <s v="nie dotyczy"/>
    <s v="nie dotyczy"/>
    <s v="nie dotyczy"/>
    <n v="40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7"/>
    <x v="2"/>
    <s v="Remont oświetlenia na peronie 3 i przedłużenie międzytorza 1 -2  w stacji Tuplice."/>
    <s v="wymiana słupów na peronie na kompozyty 9m na fundamentach oraz wirowane na międztorzy 1 -2 przedłużenie peronu 3 .Ilość słupów kompozytowych 10 sztuk oraz 10 słupów wirowanych 12m opeawy LED 40 sztuk."/>
    <n v="14"/>
    <s v="1"/>
    <n v="374.45299999999997"/>
    <n v="375.05"/>
    <s v="Lubuskie"/>
    <n v="3"/>
    <n v="10"/>
    <s v="nie dotyczy"/>
    <s v="nie dotyczy"/>
    <s v="nie dotyczy"/>
    <s v="nie dotyczy"/>
    <n v="42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
    <x v="3"/>
    <s v="Wymiana instalacji elektrycznej w nastawni dysponującej na st. Radnica."/>
    <s v="Wymiana instalacji w nastawni dysponujacej Radnica wraz z przyłączem."/>
    <n v="273"/>
    <m/>
    <n v="179.81399999999999"/>
    <m/>
    <s v="Lubuskie"/>
    <n v="3"/>
    <n v="10"/>
    <s v="nie dotyczy"/>
    <s v="nie dotyczy"/>
    <s v="nie dotyczy"/>
    <s v="nie dotyczy"/>
    <n v="8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2"/>
    <x v="3"/>
    <s v="Wymiana instalacji elektrycznej w nastawni wykonawczej na st.Tuplice."/>
    <s v="Wymiana instalacji w nastawni wykonawczej Tuplice wraz z przyłączem."/>
    <n v="14"/>
    <m/>
    <n v="374.360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3"/>
    <x v="3"/>
    <s v="Remont wymiana WLZ (zwiększenie mocy dla nastawni wykonwaczej i stacji Nowogród Osieldle)"/>
    <s v="Przebudowa przyłącza związana ze zwiekszeniem mocy dla nastawni wykonwaczej i stacji Nowogród Osiedle."/>
    <n v="370"/>
    <m/>
    <n v="29.5139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1"/>
    <x v="1"/>
    <s v="Stacja Tuplice głowica kierunek Zasieki (granica Państwa) wymiana szafy RESO i skrzyń transformatorowych wraz kablami oraz zabudowa plupitu na nastawni."/>
    <s v="Wymiana szafy EOR ,szafy ZK z SZR-em oraz skrzyń transformatoriowych do rozjazdów 1,3,4,6,7,10 . W szafie RESO dodatkowe pola rezerwowe dla rozjazdów 11 i 12, zabudowa pulpitu na nastawni, wymiana kabli."/>
    <n v="14"/>
    <m/>
    <n v="374.22399999999999"/>
    <n v="374.5"/>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2"/>
    <x v="1"/>
    <s v="Stacja Jerzmanice Lubuskie kierunek Rzepin. Wymiana szafy RESO wraz skrzyniami transformatorowymi, dostosowanie do nowych wymogów oraz zabudowa pulpitu na nastawni."/>
    <s v="Wymiana szafy EOR , skrzyń transformatoriowych do rozjazdów 10,11,12,13,14,15,16 . W szafie RESO dodatkowe pola rezerwowe dla dwóch rozjazdów."/>
    <n v="273"/>
    <m/>
    <n v="217.66"/>
    <n v="217.96"/>
    <s v="Lubuskie"/>
    <n v="3"/>
    <n v="10"/>
    <s v="nie dotyczy"/>
    <s v="nie dotyczy"/>
    <s v="nie dotyczy"/>
    <s v="nie dotyczy"/>
    <n v="23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3"/>
    <x v="1"/>
    <s v="Stacja Budachów kierunek Gądków Wielki. Wymiana szafy RESO wraz skrzyniami transformatorowymi, dostosowanie do nowych wymogów oraz zabudowa puliptu na nastawni."/>
    <s v="Wymiana szafy EOR , skrzyń transformatoriowych do rozjazdów 11,12,13,14,15,16 . W szafie RESO dodatkowe pola rezerwowe dla dwóch rozjazdów, zabudowa puliptu na nastawni,  wymiana kabli."/>
    <n v="273"/>
    <m/>
    <n v="195.14"/>
    <n v="195.46"/>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4"/>
    <x v="1"/>
    <s v="PO Drzeńsko  dostosowanie skrzyń transformatorowych i szafy do nowo wymienionych rozjazdów, wymiana szafy , pulpitu sterujacego i sterowania rozjazdu wzorcowego wraz z okablowaniem."/>
    <s v="Wymiana szafy EOR, skrzyń transformatorowych do rozjazdów 1,2,3,4,5,6 . W szafie RESO dodatkowe pola rezerwowe dla jednogo rozjazdu, zabudowa puliptu na nastawni,  wymiana całkowita kabli zasilajacych i sterujących"/>
    <n v="273"/>
    <m/>
    <n v="227.268"/>
    <n v="227.43799999999999"/>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s v="1."/>
    <x v="2"/>
    <s v="Wymiana oświetlenia wewnętrznego w pomieszczeniach biurowych i korytarzach w siedzibie Komendy Regionalnej Straży Ochrony Kolei w Iławie."/>
    <s v="Wymiana starych, wyeksploatowanych opraw  świetlnych (30 szt.) na nowe. Dokonanie pomiarów natężenia oświetlenia. Wymiana rastry nadtynkowej. Miejsce realizacji: Komenda Regionalna SOK w Iławie ul. Dworcowa 1, 14-200 Iława."/>
    <n v="9"/>
    <s v="przy torze 3"/>
    <n v="209.06899999999999"/>
    <n v="209.06899999999999"/>
    <s v="Warmińsko-Mazurskie"/>
    <m/>
    <m/>
    <m/>
    <m/>
    <m/>
    <m/>
    <n v="23.6"/>
    <m/>
    <m/>
    <m/>
    <m/>
    <m/>
    <m/>
    <m/>
    <m/>
    <m/>
    <m/>
    <m/>
    <m/>
    <m/>
    <m/>
    <x v="16"/>
    <m/>
    <m/>
    <m/>
    <s v="CELOWE"/>
  </r>
  <r>
    <s v="1."/>
    <x v="1"/>
    <s v="Wymiana istniejącego kabla zasilającego na Stacji Podborsko LK404"/>
    <s v="Z istn. szafy EOR1 wyprowadzona jest linia kablowa trójfazowa, zasilająca w przelocie oświetlenie peronu nr 1, oświetlenie rozjazdu nr 1 oraz drogi dojścia, oświetlenie przejazdu, zasilanie szafy SPR1 na przejeździe oraz zasilanie EOR przy rozjeździe nr 1. W związku ze złym stanem technicznym linii kablowej nalezy dokonać jej wymiany po tej samej trasie na:_x000a_1. nową linię kablową YAKXs4x35mm2 + kabel sterowniczy  YKY2x1,5mm2 l= 294,0m - zasilanie 8 słupów na peronie nr 1 (slupy nr 7/88-14/88),_x000a_2. nową linię kablową YAKXs4x35mm2 + kabel sterowniczy  YKY2x1,5mm2 l= 332,0m- zasilanie oświetlenia rozjazdu nr 1 oraz drogi dojścia - 3 słupy (słupy nr 4/88-6/88),_x000a_3. nową linię kablową YAKXs4x35mm2 + kabel sterowniczy YKY2x1,5mm2 l= 447,0m -oświetlenie przejazdu - 2 słupy (słupy nr 1-12 oraz 2-12)_x000a_4. nową linię kablową YAKXs4x35mm2 + kabel antysabotażowy YKY2x1,5 l=321,0m - zasilanie transformatora separacyjnego przy rozjeździe nr 1_x000a_5. nową linię kablową YAKXs4x35mm2 l=446,0m - zasilanie szafy SPR1 na przejeździe_x000a_Linię kablową zasilającą szafę SPR1 należy włączyć do TAS w przekaźnikowni - zasilanie urządzeń SRK._x000a_Demontaż istniejącej linii kablowej YAKY4x25mm2 o długości 528,0m._x000a_Wykonanie inwentaryzacji geodezyjnej powykonawczej_x000a_Przebudowa szafy ERO1 w zakresie dobudowy dodatkowych pól odpływowych._x000a_Zabudowa NEK staroużytecznego w pomieszczeniu Dyżurnego ruchu wraz z aktualizacją sterowników oraz wykonanie połączenia z EOR1."/>
    <n v="404"/>
    <n v="1"/>
    <n v="49"/>
    <n v="49.4"/>
    <s v="Zachodniopomorskie"/>
    <n v="6"/>
    <n v="9"/>
    <s v="-"/>
    <s v="-"/>
    <s v="-"/>
    <s v="-"/>
    <n v="127.56319999999999"/>
    <m/>
    <s v="brak"/>
    <s v="nie"/>
    <s v="-"/>
    <s v="nie"/>
    <s v="-"/>
    <s v="nie"/>
    <s v="-"/>
    <s v="NIE"/>
    <s v="-"/>
    <s v="Nie"/>
    <s v="-"/>
    <s v="-"/>
    <m/>
    <x v="17"/>
    <s v="2 - zlecenie spółkom zależnym"/>
    <s v="uelastycznienie sieci trakcyjnej na odcinku od Grzmiacej do Białogardu (bez Białogardu)"/>
    <s v="POSTĘPOWANIE OFERTOWE ZAMKNIĘTE"/>
    <s v="CELOWE"/>
  </r>
  <r>
    <s v="2."/>
    <x v="0"/>
    <s v="LK 273 Wymiana wieszaków na prądowe "/>
    <s v="Wymiana wieszaków na wieszaki prądowe w torze nr 2 sekcje: L - 2, L - 4, L - 6, L - 8, L - 10"/>
    <n v="273"/>
    <n v="2"/>
    <n v="341.92099999999999"/>
    <n v="346.69200000000001"/>
    <s v="Zachodniopomorskie"/>
    <n v="3"/>
    <n v="6"/>
    <s v="-"/>
    <s v="-"/>
    <s v="-"/>
    <s v="-"/>
    <n v="193.8"/>
    <m/>
    <s v="brak"/>
    <s v="nie"/>
    <s v="-"/>
    <s v="nie"/>
    <s v="-"/>
    <s v="nie"/>
    <s v="Długi okres eksploatacji ponad 40 lat. Istniejące wieszaki mocowane do liny za pomocą &quot;pająków&quot;. Wymiana na wieszaki prądowe poprawi rozpływ prądów pomiędzy liną nośną a drutem jezdnym."/>
    <s v="Tak"/>
    <m/>
    <s v="Nie"/>
    <s v="-"/>
    <m/>
    <m/>
    <x v="17"/>
    <s v="2 - zlecenie spółkom zależnym"/>
    <m/>
    <s v="POSTĘPOWANIE OFERTOWE ZAMKNIĘTE"/>
    <s v="CELOWE"/>
  </r>
  <r>
    <s v="6."/>
    <x v="0"/>
    <s v="LK 273 Wymiana konstrukcji wsporczych sieci trakcyjnej"/>
    <s v="Krzywin Gryfiński - Dolna Odra: skręcony i skrzywiony słup stalowy obustronnie kotwiony w lokacie 323-30. Dolna Odra: skręcony słup stalowy przelotowy lok. 329-22, podwieszenia po obu stronach słupa"/>
    <n v="273"/>
    <n v="2"/>
    <s v="w km 323,768 i w km 329,541"/>
    <m/>
    <s v="Zachodniopomorskie"/>
    <n v="4"/>
    <n v="4"/>
    <s v="-"/>
    <s v="-"/>
    <s v="-"/>
    <s v="-"/>
    <n v="156"/>
    <m/>
    <s v="brak"/>
    <s v="nie"/>
    <s v="-"/>
    <s v="nie"/>
    <s v="-"/>
    <s v="nie"/>
    <m/>
    <s v="Tak"/>
    <m/>
    <s v="Nie"/>
    <s v="-"/>
    <m/>
    <m/>
    <x v="17"/>
    <s v="2 - zlecenie spółkom zależnym"/>
    <s v="Wymiana lin nośnych Chojna - Krzywin Gryfiński"/>
    <s v="POSTĘPOWANIE OFERTOWE ZAMKNIĘTE"/>
    <s v="CELOWE"/>
  </r>
  <r>
    <s v="13."/>
    <x v="0"/>
    <s v="LK 202 Odbudowa głowic fundamentowych"/>
    <s v="Rąbino - Czarnowęsy Odbudowa głowic fundamentów odciągów w lokatach: 232-2, 231-15, 232-10, 232-12, 233-4, 233-7, 233-14, 233-16, 234-8, 234-13, 235-1, 235-3, 235-11, 235-14, 236-5, 236-7, 237-1, 237-4; Sekcje L-1 - L-5"/>
    <n v="202"/>
    <n v="1"/>
    <m/>
    <m/>
    <s v="Zachodniopomorskie"/>
    <n v="3"/>
    <n v="5"/>
    <s v="-"/>
    <s v="-"/>
    <s v="-"/>
    <s v="-"/>
    <n v="144"/>
    <m/>
    <s v="brak"/>
    <s v="nie"/>
    <s v="-"/>
    <s v="nie"/>
    <s v="-"/>
    <s v="nie"/>
    <m/>
    <s v="Tak"/>
    <m/>
    <s v="Nie"/>
    <s v="-"/>
    <m/>
    <m/>
    <x v="17"/>
    <s v="2 - zlecenie spółkom zależnym"/>
    <s v="Wymiana izolatorów sekcyjnych st. Białogard"/>
    <s v="POSTĘPOWANIE OFERTOWE ZAMKNIĘTE"/>
    <s v="CELOWE"/>
  </r>
  <r>
    <s v="14."/>
    <x v="0"/>
    <s v="LK 202 Odbudowa głowic fundamentowych"/>
    <s v="Odbudowa  głowic fundamentowych na stacji Świdwin 10 szt. L1 - L5"/>
    <n v="202"/>
    <s v="1, 2, 3, 5"/>
    <m/>
    <m/>
    <s v="Zachodniopomorskie"/>
    <n v="3"/>
    <n v="5"/>
    <s v="-"/>
    <s v="-"/>
    <s v="-"/>
    <s v="-"/>
    <n v="80"/>
    <m/>
    <s v="brak"/>
    <s v="nie"/>
    <s v="-"/>
    <s v="nie"/>
    <s v="-"/>
    <s v="nie"/>
    <m/>
    <s v="Tak"/>
    <m/>
    <s v="Nie"/>
    <s v="-"/>
    <m/>
    <m/>
    <x v="17"/>
    <s v="2 - zlecenie spółkom zależnym"/>
    <s v="Wymiana izolatorów sekcyjnych st. Białogard"/>
    <s v="POSTĘPOWANIE OFERTOWE ZAMKNIĘTE"/>
    <s v="CELOWE"/>
  </r>
  <r>
    <s v="15."/>
    <x v="0"/>
    <s v="LK 404 Odbudowa głowic fundamentowych"/>
    <s v="Odbudowa  głowic fundamentowych na stacjach:_x000a_- Szczecinek 40 szt. L2 - L34_x000a_- Grzmiąca 10 szt. L1 - L5_x000a_- Wielanowo 10 szt. L1 - L4_x000a_- Tychowo 8 szt. L1 - L5"/>
    <n v="404"/>
    <m/>
    <m/>
    <m/>
    <s v="Zachodniopomorskie"/>
    <n v="5"/>
    <n v="7"/>
    <s v="-"/>
    <s v="-"/>
    <s v="-"/>
    <s v="-"/>
    <n v="544"/>
    <m/>
    <s v="brak"/>
    <s v="nie"/>
    <s v="-"/>
    <s v="nie"/>
    <s v="-"/>
    <s v="nie"/>
    <m/>
    <s v="Tak"/>
    <m/>
    <s v="Nie"/>
    <s v="-"/>
    <m/>
    <m/>
    <x v="17"/>
    <s v="2 - zlecenie spółkom zależnym"/>
    <s v="Przebudowa sieci trakcyjnej na odcinku Szczecinek - Białogard; Wymiana izolatorów sekcyjnych na st. Szczecinek, Kołobrzeg"/>
    <s v="POSTĘPOWANIE OFERTOWE ZAMKNIĘTE"/>
    <s v="CELOWE"/>
  </r>
  <r>
    <s v="16."/>
    <x v="0"/>
    <s v="LK 405 Odbudowa głowic fundamentowych"/>
    <s v="Odbudowa  głowic fundamentowych na stacji Turowo Pomorskie 10 szt. L1 - L4"/>
    <n v="405"/>
    <s v="1, 2, 3"/>
    <m/>
    <m/>
    <s v="Zachodniopomorskie"/>
    <n v="5"/>
    <n v="7"/>
    <s v="-"/>
    <s v="-"/>
    <s v="-"/>
    <s v="-"/>
    <n v="80"/>
    <m/>
    <s v="brak"/>
    <s v="nie"/>
    <s v="-"/>
    <s v="nie"/>
    <s v="-"/>
    <s v="nie"/>
    <m/>
    <s v="Tak"/>
    <m/>
    <s v="Nie"/>
    <s v="-"/>
    <m/>
    <m/>
    <x v="17"/>
    <s v="2 - zlecenie spółkom zależnym"/>
    <m/>
    <s v="POSTĘPOWANIE OFERTOWE ZAMKNIĘTE"/>
    <s v="CELOWE"/>
  </r>
  <r>
    <s v="18."/>
    <x v="0"/>
    <s v="LK 401 Odbudowa głowic fundamentowych"/>
    <s v="Parłówko: odbudować głowice kotwowe w torze nr 1 w lokatach: 59-33, 59-29_x000a_Białuń – Łoźnica: odbudować głowice fundamentowe konstrukcji wsporczych w torze nr 1 w lokatach: 31-3, 33-7, 31-9, 33-17, 33-23, w torze nr 2 w lokacie: 31-10_x000a_Szczecin Dąbie SDC – Kliniska: odbudować głowice fundamentowe konstrukcji wsporczych w torze nr 2 w lokatach: 7-10, 7-16, 9-14, 9-20_x000a_Wysoka Kamieńska – Parłówko: odbudować głowicę fundamentu konstrukcji wsporczej w torze nr 2 w lokacie: 54-6_x000a_Łoźnica – Rokita: odbudować głowice fundamentowe konstrukcji wsporczych w torze nr 2 w lokatach: 45-22, 40-8 i w torze nr 1 w lokatach: 39-33, 41-9, 41-21, 41-31, 42-17, 42-19, 43-19, 44-15, 44-21"/>
    <n v="401"/>
    <s v="1, 2"/>
    <m/>
    <m/>
    <s v="Zachodniopomorskie"/>
    <n v="9"/>
    <n v="11"/>
    <s v="-"/>
    <s v="-"/>
    <s v="-"/>
    <s v="-"/>
    <n v="176"/>
    <m/>
    <m/>
    <s v="nie"/>
    <s v="-"/>
    <s v="nie"/>
    <s v="-"/>
    <s v="nie"/>
    <m/>
    <s v="Tak"/>
    <m/>
    <s v="Nie"/>
    <s v="-"/>
    <m/>
    <m/>
    <x v="17"/>
    <s v="2 - zlecenie spółkom zależnym"/>
    <s v="Kompleksowa przebudowa sieci trakcyjnej Warnowo - Lubiewo, sekcje L-9, L-10 (w trakcie)"/>
    <s v="POSTĘPOWANIE OFERTOWE ZAMKNIĘTE"/>
    <s v="CELOWE"/>
  </r>
  <r>
    <s v="19."/>
    <x v="3"/>
    <s v="Wymiana rozdzielnicy głównej w nastawni dysponującej  stacja Wielanowo"/>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4"/>
    <s v="n.d."/>
    <n v="34.732999999999997"/>
    <n v="34.732999999999997"/>
    <s v="Zachodniopomorskie"/>
    <n v="3"/>
    <n v="11"/>
    <m/>
    <m/>
    <m/>
    <s v="-"/>
    <n v="30"/>
    <m/>
    <m/>
    <m/>
    <m/>
    <m/>
    <m/>
    <m/>
    <m/>
    <m/>
    <m/>
    <m/>
    <m/>
    <m/>
    <m/>
    <x v="17"/>
    <s v="1 - zlecenie na zewnątrz"/>
    <m/>
    <m/>
    <s v="CELOWE"/>
  </r>
  <r>
    <s v="20."/>
    <x v="3"/>
    <s v="Wymiana rozdzielnicy głównej w nastawni wykonawczej stacja Wałcz "/>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3"/>
    <s v="n.d."/>
    <n v="23.263999999999999"/>
    <n v="23.263999999999999"/>
    <s v="Zachodniopomorskie"/>
    <n v="3"/>
    <n v="11"/>
    <m/>
    <m/>
    <m/>
    <m/>
    <n v="25"/>
    <m/>
    <m/>
    <m/>
    <m/>
    <m/>
    <m/>
    <m/>
    <m/>
    <m/>
    <m/>
    <m/>
    <m/>
    <m/>
    <m/>
    <x v="17"/>
    <s v="1 - zlecenie na zewnątrz"/>
    <m/>
    <m/>
    <s v="CELOWE"/>
  </r>
  <r>
    <s v="21."/>
    <x v="3"/>
    <s v="Wymiana rozdzielnicy głównej w nastawni wykonawczej Wyrzysk Osi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18"/>
    <s v="n.d."/>
    <n v="207.47499999999999"/>
    <n v="207.47499999999999"/>
    <s v="Wielkopolskie"/>
    <n v="3"/>
    <n v="11"/>
    <m/>
    <m/>
    <m/>
    <s v="-"/>
    <n v="30"/>
    <m/>
    <m/>
    <m/>
    <m/>
    <m/>
    <m/>
    <m/>
    <m/>
    <m/>
    <m/>
    <m/>
    <m/>
    <m/>
    <m/>
    <x v="17"/>
    <s v="1 - zlecenie na zewnątrz"/>
    <m/>
    <m/>
    <s v="CELOWE"/>
  </r>
  <r>
    <s v="22."/>
    <x v="3"/>
    <s v="Wymiana rozdzielnicy głównej w nastawni  dysponującej  stacja Czaplin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s v="210B"/>
    <s v="n.d."/>
    <n v="98.233000000000004"/>
    <n v="98.233000000000004"/>
    <s v="Zachodniopomorskie"/>
    <n v="3"/>
    <n v="11"/>
    <m/>
    <m/>
    <m/>
    <m/>
    <n v="30"/>
    <m/>
    <m/>
    <m/>
    <m/>
    <m/>
    <m/>
    <m/>
    <m/>
    <m/>
    <m/>
    <m/>
    <m/>
    <m/>
    <m/>
    <x v="17"/>
    <s v="1 - zlecenie na zewnątrz"/>
    <m/>
    <m/>
    <s v="CELOWE"/>
  </r>
  <r>
    <s v="23."/>
    <x v="3"/>
    <s v="Wymiana rozdzielnicy głownej nn nastawnia dysponująca stacja Białogard"/>
    <s v="Zakres prac obejmował będzie:                                                                                                           -Wymiana istniejacej tablicy bezpiecznikowej na nową._x000a_-Demontaż istniejącej rozdzielnicy elektrycznej nn - żeliwnej. _x000a_-Montaz nowej wraz z niezbednymi aparatami elektrycznymi._x000a_-Przed przystapieniem do robót należy sporządzic projekt rozdzielnicy nowej rozdzielnicy (schemat ideowy) wraz z zastosowanymi materiałami -  do zatwierdzenia  , plan prac._x000a_-Nalezy miec na uwadze to, iż pracę będa prowadzone przy czynnym ruchu pociągów , trzeba przeiwdziec tymczasowe zasilenie niezbednych urządzeń bez przerw w ich zasilaniu lub w przerwie ruchy pociągów."/>
    <n v="202"/>
    <s v="n.d."/>
    <n v="222.02"/>
    <n v="222.02"/>
    <s v="Zachodniopomorskie"/>
    <n v="3"/>
    <n v="11"/>
    <m/>
    <m/>
    <m/>
    <s v="-"/>
    <n v="40"/>
    <m/>
    <m/>
    <m/>
    <m/>
    <m/>
    <m/>
    <m/>
    <m/>
    <m/>
    <m/>
    <m/>
    <m/>
    <m/>
    <m/>
    <x v="17"/>
    <s v="1 - zlecenie na zewnątrz"/>
    <m/>
    <m/>
    <s v="CELOWE"/>
  </r>
  <r>
    <s v="24."/>
    <x v="2"/>
    <s v="Przeniesienie łączników oświetlenia hali magazynowej Białogard"/>
    <s v="Przeniesienie łączników oświetlenia hali magazynowej w Białogardzie."/>
    <n v="202"/>
    <s v="n.d."/>
    <n v="222.02"/>
    <n v="222.02"/>
    <s v="Zachodniopomorskie"/>
    <n v="3"/>
    <n v="11"/>
    <m/>
    <m/>
    <m/>
    <s v="-"/>
    <n v="2"/>
    <m/>
    <m/>
    <m/>
    <m/>
    <m/>
    <m/>
    <m/>
    <m/>
    <m/>
    <m/>
    <m/>
    <m/>
    <m/>
    <m/>
    <x v="17"/>
    <s v="1 - zlecenie na zewnątrz"/>
    <m/>
    <m/>
    <s v="CELOWE"/>
  </r>
  <r>
    <s v="25."/>
    <x v="2"/>
    <s v="Demontaż istniejących urządzeń energetycznych na peronie nr 1 i 2 na p.o. Wolin"/>
    <s v="Demontaż istniejących urządzeń energetycznych na peronie nr 1 i 2 na p.o. Wolin.                                                                                                                                       Montaż nowych linii oświetleniowych dla potrzeb zasilania odbiorów na peronie nr 1 i 2                                                                                                                      Budowa kanalizacji kablowej minimum 6-o otworowa – kanalizacja musi dodatkowo posiadać rezerwę na SDIP, SOS, itd 8)_x0009_                                         Zabudowa szafy zasilająco-oświetleniowej (szafa musi spełniać SMUE)                     Montaż nowych słupów oświetleniowych.                                                                   Montaż nowych ciągów tras kablowych i oświetleniowych pod istn. wiatami (oprawy typu LED).                                                                                                                 Montaż nowych opraw oświetleniowych w tunelu, w wykonaniu wandaloodpornych (min. IK10) wraz z nową instalacją zasilającą w/w ciągi opraw. Oprawy wyposażone w moduł awaryjny ewakuacyjny                                         Zabudować znaczniki elektromagnetyczne na kablach zasilających w/g wytycznych instrukcji „Zasady oznakowania i ochrony linii kablowych Iet-121”"/>
    <n v="401"/>
    <s v="peron 1 i 2"/>
    <n v="68.728999999999999"/>
    <n v="68.728999999999999"/>
    <s v="Zachodniopomorskie"/>
    <n v="4"/>
    <n v="9"/>
    <m/>
    <m/>
    <m/>
    <s v="-"/>
    <n v="459"/>
    <m/>
    <m/>
    <m/>
    <m/>
    <m/>
    <m/>
    <m/>
    <m/>
    <m/>
    <m/>
    <m/>
    <m/>
    <m/>
    <m/>
    <x v="17"/>
    <s v="1 - zlecenie na zewnątrz"/>
    <s v="brak"/>
    <s v="Zapytanie ofertowe otwarte"/>
    <s v="CELOWE"/>
  </r>
  <r>
    <s v="26."/>
    <x v="2"/>
    <s v="St. Łubowo oświetlenie zewnętrzne"/>
    <s v="LINIA 210B -stacja Łubowo oświetlenie na rampie wymiana słupów, opraw, zasilania._x000a_Obecnie słupy ŻN -12 LOK.15/73,16/73, 17/73,18/73 4 SZT. Zasilanie z nastawni dysponującej poprzez słupy należące do PKP SA_x000a_NA słupach po 4 oprawy rtęciowe w większości uszkodzone wymagające wymiany."/>
    <n v="210"/>
    <m/>
    <n v="61.183999999999997"/>
    <n v="149.72999999999999"/>
    <s v="Zachodniopomorskie"/>
    <n v="5"/>
    <n v="11"/>
    <m/>
    <m/>
    <m/>
    <s v="-"/>
    <n v="60"/>
    <m/>
    <m/>
    <m/>
    <m/>
    <m/>
    <m/>
    <m/>
    <m/>
    <m/>
    <m/>
    <m/>
    <m/>
    <m/>
    <m/>
    <x v="17"/>
    <s v="1 - zlecenie na zewnątrz"/>
    <s v="brak"/>
    <s v=" Zapytanie ofertowe otwarte"/>
    <s v="CELOWE"/>
  </r>
  <r>
    <s v="1."/>
    <x v="2"/>
    <s v="Wymiana dwóch wyeksploatowanych słupów i opraw oświetleniowych  na energoszczędne oprawy LED 120W znajdujących  się na przejeździe kolejowym._x000a_"/>
    <s v="Przygotowanie terenu i zabespieczenie robót._x000a_Demontaz istniejących elementów wraz z utylizacją_x000a_Montaż nowych fundamentów i słupów._x000a_Montaż i podłączenie opraw LED przy pomocy podnosnika koszowego._x000a_Pomiary elektryczne, próba działania i odbiór techniczny._x000a_"/>
    <n v="95"/>
    <m/>
    <n v="22.62"/>
    <n v="22.62"/>
    <s v="Małopolskie"/>
    <n v="4"/>
    <n v="4"/>
    <m/>
    <m/>
    <m/>
    <m/>
    <n v="70"/>
    <m/>
    <m/>
    <m/>
    <m/>
    <m/>
    <m/>
    <m/>
    <m/>
    <s v="Tak"/>
    <m/>
    <m/>
    <m/>
    <m/>
    <m/>
    <x v="18"/>
    <m/>
    <m/>
    <m/>
    <s v="CELOWE"/>
  </r>
  <r>
    <s v="2."/>
    <x v="2"/>
    <s v="Wymiana 65 opraw oświetleniowych na energooszczędne oprawy LED 55/120W zamontowane na słupach znajdujących się na terenie Zakładu Maszyn Torowych w Krakowie.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7"/>
    <n v="8"/>
    <m/>
    <m/>
    <m/>
    <m/>
    <n v="210"/>
    <m/>
    <m/>
    <m/>
    <m/>
    <m/>
    <m/>
    <m/>
    <m/>
    <s v="NIE"/>
    <m/>
    <m/>
    <m/>
    <m/>
    <m/>
    <x v="18"/>
    <m/>
    <m/>
    <m/>
    <s v="CELOWE"/>
  </r>
  <r>
    <s v="3."/>
    <x v="2"/>
    <s v="Wymiana opraw rastrowych oświetlenia na energooszczędne oprawy LED 50X50 w pomieszczeniu IMKI."/>
    <s v="Demontaż istniejących i montaż nowych opraw LED  wraz z utylizacją świetlówek._x000a_Sprawdzenie poprawnosci działania i protokół z pomiarów natężenia oświetlenia."/>
    <n v="95"/>
    <m/>
    <n v="22.62"/>
    <n v="22.62"/>
    <s v="Małopolskie"/>
    <n v="5"/>
    <n v="5"/>
    <m/>
    <m/>
    <m/>
    <m/>
    <n v="5"/>
    <m/>
    <m/>
    <m/>
    <m/>
    <m/>
    <m/>
    <m/>
    <m/>
    <s v="NIE"/>
    <m/>
    <m/>
    <m/>
    <m/>
    <m/>
    <x v="18"/>
    <m/>
    <m/>
    <m/>
    <s v="CELOWE"/>
  </r>
  <r>
    <s v="4."/>
    <x v="2"/>
    <s v="Wymiana opraw rastrowych oświetlenia na energooszczędne oprawy LED 50X50 w pomieszczeniach IMTK i IMBH."/>
    <s v="Demontaż istniejących i montaż nowych opraw LED  wraz z utylizacją świetlówek._x000a_Sprawdzenie poprawnosci działania i protokół z pomiarów natężenia oświetlenia."/>
    <n v="95"/>
    <m/>
    <n v="22.62"/>
    <n v="22.62"/>
    <s v="Małopolskie"/>
    <n v="6"/>
    <n v="6"/>
    <m/>
    <m/>
    <m/>
    <m/>
    <n v="9"/>
    <m/>
    <m/>
    <m/>
    <m/>
    <m/>
    <m/>
    <m/>
    <m/>
    <s v="NIE"/>
    <m/>
    <m/>
    <m/>
    <m/>
    <m/>
    <x v="18"/>
    <m/>
    <m/>
    <m/>
    <s v="CELOWE"/>
  </r>
  <r>
    <n v="5"/>
    <x v="2"/>
    <s v="Wymiana 14 opraw oświetleniowych na energooszczędne oprawy LED 55W zamontowane na słupach znajdujących się przy przystanku kolejowym.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8"/>
    <n v="8"/>
    <m/>
    <m/>
    <m/>
    <m/>
    <n v="80"/>
    <m/>
    <m/>
    <m/>
    <m/>
    <m/>
    <m/>
    <m/>
    <m/>
    <s v="Tak"/>
    <m/>
    <m/>
    <m/>
    <m/>
    <m/>
    <x v="18"/>
    <m/>
    <m/>
    <m/>
    <s v="CELOWE"/>
  </r>
  <r>
    <n v="4"/>
    <x v="2"/>
    <s v="Oczyszczanie i malowanie 9 szt. masztów oświetlenia zewnętrznego"/>
    <n v="131"/>
    <s v="Teren sekcji IMZ 3"/>
    <m/>
    <m/>
    <s v="Kujawsko-Pomorskie"/>
    <n v="5"/>
    <n v="9"/>
    <m/>
    <m/>
    <m/>
    <m/>
    <m/>
    <n v="100"/>
    <m/>
    <m/>
    <m/>
    <m/>
    <m/>
    <m/>
    <m/>
    <m/>
    <m/>
    <m/>
    <m/>
    <m/>
    <m/>
    <m/>
    <x v="18"/>
    <m/>
    <m/>
    <s v="CELOWE"/>
    <s v="CELOWE"/>
  </r>
  <r>
    <n v="5"/>
    <x v="2"/>
    <s v="Wymiana opraw jarzeniowych na oprawy typu LED - warsztat"/>
    <s v="14 szt podwójne, wiszące na suficie na łańcuszkach"/>
    <n v="25"/>
    <m/>
    <n v="145.012"/>
    <n v="145.02500000000001"/>
    <s v="Świętokrzyskie"/>
    <n v="5"/>
    <n v="8"/>
    <m/>
    <m/>
    <m/>
    <m/>
    <n v="3.5"/>
    <m/>
    <m/>
    <m/>
    <m/>
    <m/>
    <m/>
    <m/>
    <m/>
    <m/>
    <m/>
    <m/>
    <m/>
    <m/>
    <m/>
    <x v="18"/>
    <s v="1 - zlecenie na zewnątrz"/>
    <s v="BRAK"/>
    <m/>
    <s v="CELOWE"/>
  </r>
  <r>
    <n v="6"/>
    <x v="2"/>
    <s v="Wymiana opraw jarzeniowych na oprawy typu LED - magazyn"/>
    <s v="26 szt podwójne, wiszące na suficie na łańcuszkach"/>
    <n v="25"/>
    <m/>
    <n v="145.012"/>
    <n v="145.02500000000001"/>
    <s v="Świętokrzyskie"/>
    <n v="5"/>
    <n v="8"/>
    <m/>
    <m/>
    <m/>
    <m/>
    <n v="6.5"/>
    <m/>
    <m/>
    <m/>
    <m/>
    <m/>
    <m/>
    <m/>
    <m/>
    <m/>
    <m/>
    <m/>
    <m/>
    <m/>
    <m/>
    <x v="18"/>
    <s v="1 - zlecenie na zewnątrz"/>
    <s v="BRAK"/>
    <m/>
    <s v="CELOWE"/>
  </r>
  <r>
    <n v="7"/>
    <x v="2"/>
    <s v="Wymiana opraw jarzeniowych na oprawy typu LED - klatka schodowa"/>
    <s v="6 szt podwójne, wiszące na ścianie"/>
    <n v="25"/>
    <m/>
    <n v="145.012"/>
    <n v="145.02500000000001"/>
    <s v="Świętokrzyskie"/>
    <n v="5"/>
    <n v="8"/>
    <m/>
    <m/>
    <m/>
    <m/>
    <n v="1.5"/>
    <m/>
    <m/>
    <m/>
    <m/>
    <m/>
    <m/>
    <m/>
    <m/>
    <m/>
    <m/>
    <m/>
    <m/>
    <m/>
    <m/>
    <x v="18"/>
    <s v="1 - zlecenie na zewnątrz"/>
    <s v="BRAK"/>
    <m/>
    <s v="CELOWE"/>
  </r>
  <r>
    <n v="8"/>
    <x v="2"/>
    <s v="Wymiana opraw jarzeniowych na oprawy typu LED - wejście"/>
    <s v="5 szt podwójne, wiszące na suficie"/>
    <n v="25"/>
    <m/>
    <n v="145.012"/>
    <n v="145.02500000000001"/>
    <s v="Świętokrzyskie"/>
    <n v="5"/>
    <n v="8"/>
    <m/>
    <m/>
    <m/>
    <m/>
    <n v="1.25"/>
    <m/>
    <m/>
    <m/>
    <m/>
    <m/>
    <m/>
    <m/>
    <m/>
    <m/>
    <m/>
    <m/>
    <m/>
    <m/>
    <m/>
    <x v="18"/>
    <s v="1 - zlecenie na zewnątrz"/>
    <s v="BRAK"/>
    <m/>
    <s v="CELOWE"/>
  </r>
  <r>
    <n v="9"/>
    <x v="2"/>
    <s v="Wymiana opraw jarzeniowych na oprawy typu LED - pom. biurowe"/>
    <s v="38 szt podwójne, wiszące na suficie"/>
    <n v="25"/>
    <m/>
    <n v="145.012"/>
    <n v="145.02500000000001"/>
    <s v="Świętokrzyskie"/>
    <n v="5"/>
    <n v="8"/>
    <m/>
    <m/>
    <m/>
    <m/>
    <n v="9.5"/>
    <m/>
    <m/>
    <m/>
    <m/>
    <m/>
    <m/>
    <m/>
    <m/>
    <m/>
    <m/>
    <m/>
    <m/>
    <m/>
    <m/>
    <x v="18"/>
    <s v="1 - zlecenie na zewnątrz"/>
    <s v="BRAK"/>
    <m/>
    <s v="CELOWE"/>
  </r>
  <r>
    <n v="10"/>
    <x v="2"/>
    <s v="Wymiana opraw jarzeniowych na oprawy typu LED - korytarz parter"/>
    <s v="8 szt poczwórne kasetowe 60x60, wiszące na suficie podwieszanym"/>
    <n v="25"/>
    <m/>
    <n v="145.012"/>
    <n v="145.02500000000001"/>
    <s v="Świętokrzyskie"/>
    <n v="5"/>
    <n v="8"/>
    <m/>
    <m/>
    <m/>
    <m/>
    <n v="3"/>
    <m/>
    <m/>
    <m/>
    <m/>
    <m/>
    <m/>
    <m/>
    <m/>
    <m/>
    <m/>
    <m/>
    <m/>
    <m/>
    <m/>
    <x v="18"/>
    <s v="1 - zlecenie na zewnątrz"/>
    <s v="BRAK"/>
    <m/>
    <s v="CELOWE"/>
  </r>
  <r>
    <n v="11"/>
    <x v="2"/>
    <s v="Wymiana opraw pojedynczych na oprawy typu LED - WC parter"/>
    <s v="4 szt pojedyncze hermetyczne, wiszące na suficie lub ścianie"/>
    <n v="25"/>
    <m/>
    <n v="145.012"/>
    <n v="145.02500000000001"/>
    <s v="Świętokrzyskie"/>
    <n v="5"/>
    <n v="8"/>
    <m/>
    <m/>
    <m/>
    <m/>
    <n v="1"/>
    <m/>
    <m/>
    <m/>
    <m/>
    <m/>
    <m/>
    <m/>
    <m/>
    <m/>
    <m/>
    <m/>
    <m/>
    <m/>
    <m/>
    <x v="18"/>
    <s v="1 - zlecenie na zewnątrz"/>
    <s v="BRAK"/>
    <m/>
    <s v="CELOWE"/>
  </r>
  <r>
    <n v="12"/>
    <x v="2"/>
    <s v="Wymiana opraw jarzeniowych na oprawy typu LED - biuro naczelnik"/>
    <s v="12 szt podwójne, wiszące na suficie"/>
    <n v="25"/>
    <m/>
    <n v="145.012"/>
    <n v="145.02500000000001"/>
    <s v="Świętokrzyskie"/>
    <n v="5"/>
    <n v="8"/>
    <m/>
    <m/>
    <m/>
    <m/>
    <n v="3"/>
    <m/>
    <m/>
    <m/>
    <m/>
    <m/>
    <m/>
    <m/>
    <m/>
    <m/>
    <m/>
    <m/>
    <m/>
    <m/>
    <m/>
    <x v="18"/>
    <s v="1 - zlecenie na zewnątrz"/>
    <s v="BRAK"/>
    <m/>
    <s v="CELOWE"/>
  </r>
  <r>
    <n v="13"/>
    <x v="2"/>
    <s v="Wymiana opraw jarzeniowych na oprawy typu LED - jadalnia"/>
    <s v="8 szt podwójne, wiszące na suficie"/>
    <n v="25"/>
    <m/>
    <n v="145.012"/>
    <n v="145.02500000000001"/>
    <s v="Świętokrzyskie"/>
    <n v="5"/>
    <n v="8"/>
    <m/>
    <m/>
    <m/>
    <m/>
    <n v="2"/>
    <m/>
    <m/>
    <m/>
    <m/>
    <m/>
    <m/>
    <m/>
    <m/>
    <m/>
    <m/>
    <m/>
    <m/>
    <m/>
    <m/>
    <x v="18"/>
    <s v="1 - zlecenie na zewnątrz"/>
    <s v="BRAK"/>
    <m/>
    <s v="CELOWE"/>
  </r>
  <r>
    <n v="14"/>
    <x v="2"/>
    <s v="Wymiana opraw jarzeniowych na oprawy typu LED - kuchnia"/>
    <s v="3 szt podwójne hermetyczne, wiszące na suficie"/>
    <n v="25"/>
    <m/>
    <n v="145.012"/>
    <n v="145.02500000000001"/>
    <s v="Świętokrzyskie"/>
    <n v="5"/>
    <n v="8"/>
    <m/>
    <m/>
    <m/>
    <m/>
    <n v="0.75"/>
    <m/>
    <m/>
    <m/>
    <m/>
    <m/>
    <m/>
    <m/>
    <m/>
    <m/>
    <m/>
    <m/>
    <m/>
    <m/>
    <m/>
    <x v="18"/>
    <s v="1 - zlecenie na zewnątrz"/>
    <s v="BRAK"/>
    <m/>
    <s v="CELOWE"/>
  </r>
  <r>
    <n v="15"/>
    <x v="2"/>
    <s v="Wymiana opraw jarzeniowych na oprawy typu LED - szatnia"/>
    <s v="37 szt podwójne hermetyczne, wiszące na suficie"/>
    <n v="25"/>
    <m/>
    <n v="145.012"/>
    <n v="145.02500000000001"/>
    <s v="Świętokrzyskie"/>
    <n v="5"/>
    <n v="8"/>
    <m/>
    <m/>
    <m/>
    <m/>
    <n v="9.25"/>
    <m/>
    <m/>
    <m/>
    <m/>
    <m/>
    <m/>
    <m/>
    <m/>
    <m/>
    <m/>
    <m/>
    <m/>
    <m/>
    <m/>
    <x v="18"/>
    <s v="1 - zlecenie na zewnątrz"/>
    <s v="BRAK"/>
    <m/>
    <s v="CELOWE"/>
  </r>
  <r>
    <n v="16"/>
    <x v="2"/>
    <s v="Wymiana opraw jarzeniowych na oprawy typu LED - szatnia - gościnny"/>
    <s v="7 szt podwójne hermetyczne, wiszące na suficie"/>
    <n v="25"/>
    <m/>
    <n v="145.012"/>
    <n v="145.02500000000001"/>
    <s v="Świętokrzyskie"/>
    <n v="5"/>
    <n v="8"/>
    <m/>
    <m/>
    <m/>
    <m/>
    <n v="1.75"/>
    <m/>
    <m/>
    <m/>
    <m/>
    <m/>
    <m/>
    <m/>
    <m/>
    <m/>
    <m/>
    <m/>
    <m/>
    <m/>
    <m/>
    <x v="18"/>
    <s v="1 - zlecenie na zewnątrz"/>
    <s v="BRAK"/>
    <m/>
    <s v="CELOWE"/>
  </r>
  <r>
    <n v="17"/>
    <x v="2"/>
    <s v="Wymiana opraw jarzeniowych na oprawy typu LED - korytarz piętro"/>
    <s v="17 szt podwójne, wiszące na suficie"/>
    <n v="25"/>
    <m/>
    <n v="145.012"/>
    <n v="145.02500000000001"/>
    <s v="Świętokrzyskie"/>
    <n v="5"/>
    <n v="8"/>
    <m/>
    <m/>
    <m/>
    <m/>
    <n v="4.25"/>
    <m/>
    <m/>
    <m/>
    <m/>
    <m/>
    <m/>
    <m/>
    <m/>
    <m/>
    <m/>
    <m/>
    <m/>
    <m/>
    <m/>
    <x v="18"/>
    <s v="1 - zlecenie na zewnątrz"/>
    <s v="BRAK"/>
    <m/>
    <s v="CELOWE"/>
  </r>
  <r>
    <n v="18"/>
    <x v="2"/>
    <s v="Wymiana opraw pojedynczych na oprawy typu LED - WC piętro"/>
    <s v="10 szt pojedyncze hermetyczne, wiszące na suficie lub ścianie"/>
    <n v="25"/>
    <m/>
    <n v="145.012"/>
    <n v="145.02500000000001"/>
    <s v="Świętokrzyskie"/>
    <n v="5"/>
    <n v="8"/>
    <m/>
    <m/>
    <m/>
    <m/>
    <n v="2.5"/>
    <m/>
    <m/>
    <m/>
    <m/>
    <m/>
    <m/>
    <m/>
    <m/>
    <m/>
    <m/>
    <m/>
    <m/>
    <m/>
    <m/>
    <x v="18"/>
    <s v="1 - zlecenie na zewnątrz"/>
    <s v="BRAK"/>
    <m/>
    <s v="CELOWE"/>
  </r>
  <r>
    <n v="19"/>
    <x v="2"/>
    <s v="Wymiana opraw jarzeniowych na oprawy typu LED - kotłownia"/>
    <s v="5 szt podwójne hermetyczne, wiszące na łańcuszku"/>
    <n v="25"/>
    <m/>
    <n v="145.012"/>
    <n v="145.02500000000001"/>
    <s v="Świętokrzyskie"/>
    <n v="5"/>
    <n v="8"/>
    <m/>
    <m/>
    <m/>
    <m/>
    <n v="1.25"/>
    <m/>
    <m/>
    <m/>
    <m/>
    <m/>
    <m/>
    <m/>
    <m/>
    <m/>
    <m/>
    <m/>
    <m/>
    <m/>
    <m/>
    <x v="18"/>
    <s v="1 - zlecenie na zewnątrz"/>
    <s v="BRAK"/>
    <m/>
    <s v="CELOWE"/>
  </r>
  <r>
    <n v="20"/>
    <x v="2"/>
    <s v="Wymiana opraw jarzeniowych na oprawy typu LED - ochrona"/>
    <s v="1 szt podwójne hermetyczne, wiszące na suficie"/>
    <n v="25"/>
    <m/>
    <n v="145.012"/>
    <n v="145.02500000000001"/>
    <s v="Świętokrzyskie"/>
    <n v="5"/>
    <n v="8"/>
    <m/>
    <m/>
    <m/>
    <m/>
    <n v="0.25"/>
    <m/>
    <m/>
    <m/>
    <m/>
    <m/>
    <m/>
    <m/>
    <m/>
    <m/>
    <m/>
    <m/>
    <m/>
    <m/>
    <m/>
    <x v="18"/>
    <s v="1 - zlecenie na zewnątrz"/>
    <s v="BRAK"/>
    <m/>
    <s v="CELOWE"/>
  </r>
  <r>
    <n v="22"/>
    <x v="2"/>
    <s v="Wymiana źrudeł światła na hali zgrzewarek"/>
    <s v="Obecnie zamontowanych jest                                   32szt. lamp rtęciowych 250W"/>
    <n v="131"/>
    <m/>
    <m/>
    <m/>
    <s v="Opolskie"/>
    <m/>
    <m/>
    <m/>
    <m/>
    <m/>
    <m/>
    <n v="10"/>
    <m/>
    <m/>
    <m/>
    <m/>
    <m/>
    <m/>
    <m/>
    <m/>
    <m/>
    <m/>
    <m/>
    <m/>
    <m/>
    <m/>
    <x v="18"/>
    <m/>
    <m/>
    <m/>
    <s v="CELOWE"/>
  </r>
  <r>
    <n v="23"/>
    <x v="2"/>
    <s v="Wymiana źrudeł światła na hali szlifierek"/>
    <s v="Obecnie zamontowanych jest:                                  16szt. lamp 250W rtęciowych                                        16szt. Lamp 56W opraw swietlówek                                                   "/>
    <n v="131"/>
    <m/>
    <m/>
    <m/>
    <s v="Opolskie"/>
    <m/>
    <m/>
    <m/>
    <m/>
    <m/>
    <m/>
    <n v="8"/>
    <m/>
    <m/>
    <m/>
    <m/>
    <m/>
    <m/>
    <m/>
    <m/>
    <m/>
    <m/>
    <m/>
    <m/>
    <m/>
    <m/>
    <x v="18"/>
    <m/>
    <m/>
    <m/>
    <s v="CELOWE"/>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3198CBA-5FFE-444D-915B-81B350072808}" name="Tabela przestawna1" cacheId="1"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F9" firstHeaderRow="1" firstDataRow="2" firstDataCol="1"/>
  <pivotFields count="35">
    <pivotField showAll="0"/>
    <pivotField axis="axisCol" showAll="0">
      <items count="6">
        <item x="1"/>
        <item m="1" x="4"/>
        <item x="2"/>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m="1" x="4"/>
        <item x="2"/>
        <item x="1"/>
        <item x="3"/>
        <item x="0"/>
        <item m="1" x="5"/>
        <item t="default"/>
      </items>
    </pivotField>
    <pivotField showAll="0"/>
    <pivotField showAll="0"/>
    <pivotField showAll="0"/>
    <pivotField showAll="0"/>
  </pivotFields>
  <rowFields count="1">
    <field x="30"/>
  </rowFields>
  <rowItems count="5">
    <i>
      <x v="1"/>
    </i>
    <i>
      <x v="2"/>
    </i>
    <i>
      <x v="3"/>
    </i>
    <i>
      <x v="4"/>
    </i>
    <i t="grand">
      <x/>
    </i>
  </rowItems>
  <colFields count="1">
    <field x="1"/>
  </colFields>
  <colItems count="5">
    <i>
      <x/>
    </i>
    <i>
      <x v="2"/>
    </i>
    <i>
      <x v="3"/>
    </i>
    <i>
      <x v="4"/>
    </i>
    <i t="grand">
      <x/>
    </i>
  </colItems>
  <dataFields count="1">
    <dataField name="Suma z kasa" fld="15"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F3B87F8-E17F-4452-A04E-6DF7AAF53241}" name="Tabela przestawna2" cacheId="2"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G24" firstHeaderRow="1" firstDataRow="2" firstDataCol="1"/>
  <pivotFields count="35">
    <pivotField showAll="0"/>
    <pivotField axis="axisCol" showAll="0">
      <items count="7">
        <item x="1"/>
        <item m="1" x="5"/>
        <item x="3"/>
        <item x="4"/>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2">
        <item m="1" x="19"/>
        <item x="2"/>
        <item x="1"/>
        <item x="3"/>
        <item x="4"/>
        <item x="5"/>
        <item x="7"/>
        <item x="0"/>
        <item x="6"/>
        <item x="8"/>
        <item x="10"/>
        <item x="9"/>
        <item x="11"/>
        <item x="14"/>
        <item x="13"/>
        <item x="12"/>
        <item x="15"/>
        <item x="17"/>
        <item x="18"/>
        <item m="1" x="20"/>
        <item x="16"/>
        <item t="default"/>
      </items>
    </pivotField>
    <pivotField showAll="0"/>
    <pivotField showAll="0"/>
    <pivotField showAll="0"/>
    <pivotField showAll="0"/>
  </pivotFields>
  <rowFields count="1">
    <field x="30"/>
  </rowFields>
  <rowItems count="20">
    <i>
      <x v="1"/>
    </i>
    <i>
      <x v="2"/>
    </i>
    <i>
      <x v="3"/>
    </i>
    <i>
      <x v="4"/>
    </i>
    <i>
      <x v="5"/>
    </i>
    <i>
      <x v="6"/>
    </i>
    <i>
      <x v="7"/>
    </i>
    <i>
      <x v="8"/>
    </i>
    <i>
      <x v="9"/>
    </i>
    <i>
      <x v="10"/>
    </i>
    <i>
      <x v="11"/>
    </i>
    <i>
      <x v="12"/>
    </i>
    <i>
      <x v="13"/>
    </i>
    <i>
      <x v="14"/>
    </i>
    <i>
      <x v="15"/>
    </i>
    <i>
      <x v="16"/>
    </i>
    <i>
      <x v="17"/>
    </i>
    <i>
      <x v="18"/>
    </i>
    <i>
      <x v="20"/>
    </i>
    <i t="grand">
      <x/>
    </i>
  </rowItems>
  <colFields count="1">
    <field x="1"/>
  </colFields>
  <colItems count="6">
    <i>
      <x/>
    </i>
    <i>
      <x v="2"/>
    </i>
    <i>
      <x v="3"/>
    </i>
    <i>
      <x v="4"/>
    </i>
    <i>
      <x v="5"/>
    </i>
    <i t="grand">
      <x/>
    </i>
  </colItems>
  <dataFields count="1">
    <dataField name="Suma z kasa" fld="15" baseField="0" baseItem="0" numFmtId="43"/>
  </dataFields>
  <formats count="8">
    <format dxfId="13">
      <pivotArea outline="0" collapsedLevelsAreSubtotals="1" fieldPosition="0">
        <references count="1">
          <reference field="1" count="5" selected="0">
            <x v="0"/>
            <x v="1"/>
            <x v="2"/>
            <x v="3"/>
            <x v="4"/>
          </reference>
        </references>
      </pivotArea>
    </format>
    <format dxfId="12">
      <pivotArea dataOnly="0" labelOnly="1" fieldPosition="0">
        <references count="1">
          <reference field="1" count="5">
            <x v="0"/>
            <x v="1"/>
            <x v="2"/>
            <x v="3"/>
            <x v="4"/>
          </reference>
        </references>
      </pivotArea>
    </format>
    <format dxfId="11">
      <pivotArea outline="0" collapsedLevelsAreSubtotals="1" fieldPosition="0">
        <references count="1">
          <reference field="1" count="1" selected="0">
            <x v="5"/>
          </reference>
        </references>
      </pivotArea>
    </format>
    <format dxfId="10">
      <pivotArea grandCol="1" outline="0" collapsedLevelsAreSubtotals="1" fieldPosition="0"/>
    </format>
    <format dxfId="9">
      <pivotArea dataOnly="0" labelOnly="1" fieldPosition="0">
        <references count="1">
          <reference field="1" count="1">
            <x v="5"/>
          </reference>
        </references>
      </pivotArea>
    </format>
    <format dxfId="8">
      <pivotArea dataOnly="0" labelOnly="1" grandCol="1" outline="0" fieldPosition="0"/>
    </format>
    <format dxfId="7">
      <pivotArea outline="0" collapsedLevelsAreSubtotals="1" fieldPosition="0"/>
    </format>
    <format dxfId="6">
      <pivotArea outline="0" collapsedLevelsAreSubtotals="1"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FA34BE4-2D05-4BD6-8494-D56A4824B118}" name="Tabela przestawna3" cacheId="0"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G26" firstHeaderRow="1" firstDataRow="2" firstDataCol="1"/>
  <pivotFields count="35">
    <pivotField showAll="0"/>
    <pivotField axis="axisCol" showAll="0">
      <items count="7">
        <item x="1"/>
        <item m="1" x="5"/>
        <item x="3"/>
        <item x="4"/>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3">
        <item x="0"/>
        <item x="3"/>
        <item x="2"/>
        <item x="4"/>
        <item x="20"/>
        <item x="5"/>
        <item x="6"/>
        <item x="8"/>
        <item x="1"/>
        <item x="7"/>
        <item x="9"/>
        <item x="11"/>
        <item x="10"/>
        <item x="12"/>
        <item x="15"/>
        <item x="14"/>
        <item x="13"/>
        <item x="16"/>
        <item x="18"/>
        <item x="19"/>
        <item m="1" x="21"/>
        <item x="17"/>
        <item t="default"/>
      </items>
    </pivotField>
    <pivotField showAll="0"/>
    <pivotField showAll="0"/>
    <pivotField showAll="0"/>
    <pivotField showAll="0"/>
  </pivotFields>
  <rowFields count="1">
    <field x="30"/>
  </rowFields>
  <rowItems count="22">
    <i>
      <x/>
    </i>
    <i>
      <x v="1"/>
    </i>
    <i>
      <x v="2"/>
    </i>
    <i>
      <x v="3"/>
    </i>
    <i>
      <x v="4"/>
    </i>
    <i>
      <x v="5"/>
    </i>
    <i>
      <x v="6"/>
    </i>
    <i>
      <x v="7"/>
    </i>
    <i>
      <x v="8"/>
    </i>
    <i>
      <x v="9"/>
    </i>
    <i>
      <x v="10"/>
    </i>
    <i>
      <x v="11"/>
    </i>
    <i>
      <x v="12"/>
    </i>
    <i>
      <x v="13"/>
    </i>
    <i>
      <x v="14"/>
    </i>
    <i>
      <x v="15"/>
    </i>
    <i>
      <x v="16"/>
    </i>
    <i>
      <x v="17"/>
    </i>
    <i>
      <x v="18"/>
    </i>
    <i>
      <x v="19"/>
    </i>
    <i>
      <x v="21"/>
    </i>
    <i t="grand">
      <x/>
    </i>
  </rowItems>
  <colFields count="1">
    <field x="1"/>
  </colFields>
  <colItems count="6">
    <i>
      <x/>
    </i>
    <i>
      <x v="2"/>
    </i>
    <i>
      <x v="3"/>
    </i>
    <i>
      <x v="4"/>
    </i>
    <i>
      <x v="5"/>
    </i>
    <i t="grand">
      <x/>
    </i>
  </colItems>
  <dataFields count="1">
    <dataField name="Suma z kasa" fld="15" baseField="0" baseItem="0"/>
  </dataFields>
  <formats count="6">
    <format dxfId="5">
      <pivotArea outline="0" collapsedLevelsAreSubtotals="1" fieldPosition="0">
        <references count="1">
          <reference field="1" count="0" selected="0"/>
        </references>
      </pivotArea>
    </format>
    <format dxfId="4">
      <pivotArea outline="0" collapsedLevelsAreSubtotals="1" fieldPosition="0"/>
    </format>
    <format dxfId="3">
      <pivotArea field="1" type="button" dataOnly="0" labelOnly="1" outline="0" axis="axisCol" fieldPosition="0"/>
    </format>
    <format dxfId="2">
      <pivotArea type="topRight" dataOnly="0" labelOnly="1" outline="0" fieldPosition="0"/>
    </format>
    <format dxfId="1">
      <pivotArea dataOnly="0" labelOnly="1" fieldPosition="0">
        <references count="1">
          <reference field="1" count="0"/>
        </references>
      </pivotArea>
    </format>
    <format dxfId="0">
      <pivotArea dataOnly="0" labelOnly="1" grandCol="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B4" totalsRowShown="0">
  <autoFilter ref="A1:B4" xr:uid="{00000000-0009-0000-0100-000001000000}"/>
  <tableColumns count="2">
    <tableColumn id="1" xr3:uid="{00000000-0010-0000-0000-000001000000}" name="Sposób realizacji robót:"/>
    <tableColumn id="2" xr3:uid="{00000000-0010-0000-0000-000002000000}" name="Organizacja prowadzenia ruchu"/>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B5430-99D9-486A-9F5E-B822B46DB553}">
  <dimension ref="A3:F9"/>
  <sheetViews>
    <sheetView workbookViewId="0">
      <selection activeCell="B2" sqref="B2:B3"/>
    </sheetView>
  </sheetViews>
  <sheetFormatPr defaultRowHeight="14.5"/>
  <cols>
    <col min="1" max="2" width="17" bestFit="1" customWidth="1"/>
    <col min="3" max="3" width="4.81640625" bestFit="1" customWidth="1"/>
    <col min="4" max="4" width="5.81640625" bestFit="1" customWidth="1"/>
    <col min="5" max="5" width="3.81640625" bestFit="1" customWidth="1"/>
    <col min="6" max="6" width="13.6328125" bestFit="1" customWidth="1"/>
  </cols>
  <sheetData>
    <row r="3" spans="1:6">
      <c r="A3" s="9" t="s">
        <v>80</v>
      </c>
      <c r="B3" s="9" t="s">
        <v>77</v>
      </c>
    </row>
    <row r="4" spans="1:6">
      <c r="A4" s="9" t="s">
        <v>79</v>
      </c>
      <c r="B4" t="s">
        <v>74</v>
      </c>
      <c r="C4" t="s">
        <v>75</v>
      </c>
      <c r="D4" t="s">
        <v>73</v>
      </c>
      <c r="E4" t="s">
        <v>82</v>
      </c>
      <c r="F4" t="s">
        <v>78</v>
      </c>
    </row>
    <row r="5" spans="1:6">
      <c r="A5" s="10" t="s">
        <v>35</v>
      </c>
      <c r="C5">
        <v>475</v>
      </c>
      <c r="D5">
        <v>7950</v>
      </c>
      <c r="F5">
        <v>8425</v>
      </c>
    </row>
    <row r="6" spans="1:6">
      <c r="A6" s="10" t="s">
        <v>34</v>
      </c>
      <c r="B6">
        <v>2540</v>
      </c>
      <c r="C6">
        <v>2389</v>
      </c>
      <c r="D6">
        <v>6000</v>
      </c>
      <c r="F6">
        <v>10929</v>
      </c>
    </row>
    <row r="7" spans="1:6">
      <c r="A7" s="10" t="s">
        <v>32</v>
      </c>
      <c r="C7">
        <v>140</v>
      </c>
      <c r="D7">
        <v>20000</v>
      </c>
      <c r="E7">
        <v>400</v>
      </c>
      <c r="F7">
        <v>20540</v>
      </c>
    </row>
    <row r="8" spans="1:6">
      <c r="A8" s="10" t="s">
        <v>30</v>
      </c>
      <c r="D8">
        <v>22450</v>
      </c>
      <c r="F8">
        <v>22450</v>
      </c>
    </row>
    <row r="9" spans="1:6">
      <c r="A9" s="10" t="s">
        <v>78</v>
      </c>
      <c r="B9">
        <v>2540</v>
      </c>
      <c r="C9">
        <v>3004</v>
      </c>
      <c r="D9">
        <v>56400</v>
      </c>
      <c r="E9">
        <v>400</v>
      </c>
      <c r="F9">
        <v>62344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56C89-D0ED-4F2E-81E8-6E0EBE8F9BD1}">
  <dimension ref="A3:G24"/>
  <sheetViews>
    <sheetView workbookViewId="0">
      <selection activeCell="B2" sqref="B2:B3"/>
    </sheetView>
  </sheetViews>
  <sheetFormatPr defaultRowHeight="14.5"/>
  <cols>
    <col min="1" max="1" width="18.81640625" bestFit="1" customWidth="1"/>
    <col min="2" max="2" width="17" bestFit="1" customWidth="1"/>
    <col min="3" max="3" width="9.08984375" bestFit="1" customWidth="1"/>
    <col min="4" max="4" width="7.6328125" bestFit="1" customWidth="1"/>
    <col min="5" max="5" width="10.08984375" bestFit="1" customWidth="1"/>
    <col min="6" max="6" width="11.08984375" bestFit="1" customWidth="1"/>
    <col min="7" max="7" width="13.6328125" bestFit="1" customWidth="1"/>
    <col min="8" max="8" width="19.54296875" customWidth="1"/>
  </cols>
  <sheetData>
    <row r="3" spans="1:7">
      <c r="A3" s="9" t="s">
        <v>80</v>
      </c>
      <c r="B3" s="9" t="s">
        <v>77</v>
      </c>
    </row>
    <row r="4" spans="1:7">
      <c r="A4" s="9" t="s">
        <v>79</v>
      </c>
      <c r="B4" s="2" t="s">
        <v>74</v>
      </c>
      <c r="C4" s="2" t="s">
        <v>82</v>
      </c>
      <c r="D4" s="2" t="s">
        <v>76</v>
      </c>
      <c r="E4" s="2" t="s">
        <v>75</v>
      </c>
      <c r="F4" s="14" t="s">
        <v>73</v>
      </c>
      <c r="G4" s="14" t="s">
        <v>78</v>
      </c>
    </row>
    <row r="5" spans="1:7">
      <c r="A5" s="10" t="s">
        <v>35</v>
      </c>
      <c r="B5" s="11"/>
      <c r="C5" s="11"/>
      <c r="D5" s="11"/>
      <c r="E5" s="11">
        <v>475</v>
      </c>
      <c r="F5" s="15">
        <v>7950</v>
      </c>
      <c r="G5" s="15">
        <v>8425</v>
      </c>
    </row>
    <row r="6" spans="1:7">
      <c r="A6" s="10" t="s">
        <v>34</v>
      </c>
      <c r="B6" s="11">
        <v>2540</v>
      </c>
      <c r="C6" s="11"/>
      <c r="D6" s="11"/>
      <c r="E6" s="11">
        <v>2389</v>
      </c>
      <c r="F6" s="15">
        <v>6000</v>
      </c>
      <c r="G6" s="15">
        <v>10929</v>
      </c>
    </row>
    <row r="7" spans="1:7">
      <c r="A7" s="10" t="s">
        <v>32</v>
      </c>
      <c r="B7" s="11"/>
      <c r="C7" s="11">
        <v>400</v>
      </c>
      <c r="D7" s="11"/>
      <c r="E7" s="11">
        <v>140</v>
      </c>
      <c r="F7" s="15">
        <v>20000</v>
      </c>
      <c r="G7" s="15">
        <v>20540</v>
      </c>
    </row>
    <row r="8" spans="1:7">
      <c r="A8" s="10" t="s">
        <v>41</v>
      </c>
      <c r="B8" s="11">
        <v>100</v>
      </c>
      <c r="C8" s="11"/>
      <c r="D8" s="11"/>
      <c r="E8" s="11">
        <v>1060</v>
      </c>
      <c r="F8" s="15"/>
      <c r="G8" s="15">
        <v>1160</v>
      </c>
    </row>
    <row r="9" spans="1:7">
      <c r="A9" s="10" t="s">
        <v>36</v>
      </c>
      <c r="B9" s="11"/>
      <c r="C9" s="11"/>
      <c r="D9" s="11"/>
      <c r="E9" s="11"/>
      <c r="F9" s="15">
        <v>31000</v>
      </c>
      <c r="G9" s="15">
        <v>31000</v>
      </c>
    </row>
    <row r="10" spans="1:7">
      <c r="A10" s="10" t="s">
        <v>44</v>
      </c>
      <c r="B10" s="11">
        <v>1700</v>
      </c>
      <c r="C10" s="11"/>
      <c r="D10" s="11"/>
      <c r="E10" s="11">
        <v>350</v>
      </c>
      <c r="F10" s="15">
        <v>25400</v>
      </c>
      <c r="G10" s="15">
        <v>27450</v>
      </c>
    </row>
    <row r="11" spans="1:7">
      <c r="A11" s="10" t="s">
        <v>30</v>
      </c>
      <c r="B11" s="11"/>
      <c r="C11" s="11"/>
      <c r="D11" s="11"/>
      <c r="E11" s="11"/>
      <c r="F11" s="15">
        <v>22450</v>
      </c>
      <c r="G11" s="15">
        <v>22450</v>
      </c>
    </row>
    <row r="12" spans="1:7">
      <c r="A12" s="10" t="s">
        <v>46</v>
      </c>
      <c r="B12" s="11"/>
      <c r="C12" s="11"/>
      <c r="D12" s="11"/>
      <c r="E12" s="11"/>
      <c r="F12" s="15">
        <v>15743.2</v>
      </c>
      <c r="G12" s="15">
        <v>15743.2</v>
      </c>
    </row>
    <row r="13" spans="1:7">
      <c r="A13" s="10" t="s">
        <v>31</v>
      </c>
      <c r="B13" s="11">
        <v>1070</v>
      </c>
      <c r="C13" s="11"/>
      <c r="D13" s="11"/>
      <c r="E13" s="11"/>
      <c r="F13" s="15"/>
      <c r="G13" s="15">
        <v>1070</v>
      </c>
    </row>
    <row r="14" spans="1:7">
      <c r="A14" s="10" t="s">
        <v>37</v>
      </c>
      <c r="B14" s="11">
        <v>1100</v>
      </c>
      <c r="C14" s="11"/>
      <c r="D14" s="11"/>
      <c r="E14" s="11"/>
      <c r="F14" s="15"/>
      <c r="G14" s="15">
        <v>1100</v>
      </c>
    </row>
    <row r="15" spans="1:7">
      <c r="A15" s="10" t="s">
        <v>29</v>
      </c>
      <c r="B15" s="11">
        <v>5000</v>
      </c>
      <c r="C15" s="11"/>
      <c r="D15" s="11"/>
      <c r="E15" s="11">
        <v>2100</v>
      </c>
      <c r="F15" s="15">
        <v>37785.75</v>
      </c>
      <c r="G15" s="15">
        <v>44885.75</v>
      </c>
    </row>
    <row r="16" spans="1:7">
      <c r="A16" s="10" t="s">
        <v>49</v>
      </c>
      <c r="B16" s="11">
        <v>2500</v>
      </c>
      <c r="C16" s="11">
        <v>77</v>
      </c>
      <c r="D16" s="11">
        <v>300</v>
      </c>
      <c r="E16" s="11">
        <v>75</v>
      </c>
      <c r="F16" s="15"/>
      <c r="G16" s="15">
        <v>2952</v>
      </c>
    </row>
    <row r="17" spans="1:7">
      <c r="A17" s="10" t="s">
        <v>38</v>
      </c>
      <c r="B17" s="11"/>
      <c r="C17" s="11"/>
      <c r="D17" s="11"/>
      <c r="E17" s="11">
        <v>350</v>
      </c>
      <c r="F17" s="15">
        <v>9800</v>
      </c>
      <c r="G17" s="15">
        <v>10150</v>
      </c>
    </row>
    <row r="18" spans="1:7">
      <c r="A18" s="10" t="s">
        <v>40</v>
      </c>
      <c r="B18" s="11">
        <v>1160</v>
      </c>
      <c r="C18" s="11"/>
      <c r="D18" s="11"/>
      <c r="E18" s="11">
        <v>1495</v>
      </c>
      <c r="F18" s="15">
        <v>6691.57</v>
      </c>
      <c r="G18" s="15">
        <v>9346.57</v>
      </c>
    </row>
    <row r="19" spans="1:7">
      <c r="A19" s="10" t="s">
        <v>39</v>
      </c>
      <c r="B19" s="11"/>
      <c r="C19" s="11"/>
      <c r="D19" s="11"/>
      <c r="E19" s="11">
        <v>370</v>
      </c>
      <c r="F19" s="15">
        <v>320</v>
      </c>
      <c r="G19" s="15">
        <v>690</v>
      </c>
    </row>
    <row r="20" spans="1:7">
      <c r="A20" s="10" t="s">
        <v>50</v>
      </c>
      <c r="B20" s="11">
        <v>1694</v>
      </c>
      <c r="C20" s="11">
        <v>462</v>
      </c>
      <c r="D20" s="11"/>
      <c r="E20" s="11">
        <v>2804</v>
      </c>
      <c r="F20" s="15"/>
      <c r="G20" s="15">
        <v>4960</v>
      </c>
    </row>
    <row r="21" spans="1:7">
      <c r="A21" s="10" t="s">
        <v>45</v>
      </c>
      <c r="B21" s="11">
        <v>127.56319999999999</v>
      </c>
      <c r="C21" s="11">
        <v>155</v>
      </c>
      <c r="D21" s="11"/>
      <c r="E21" s="11">
        <v>521</v>
      </c>
      <c r="F21" s="15">
        <v>1373.8</v>
      </c>
      <c r="G21" s="15">
        <v>2177.3631999999998</v>
      </c>
    </row>
    <row r="22" spans="1:7">
      <c r="A22" s="10" t="s">
        <v>71</v>
      </c>
      <c r="B22" s="11"/>
      <c r="C22" s="11"/>
      <c r="D22" s="11"/>
      <c r="E22" s="11">
        <v>543.25</v>
      </c>
      <c r="F22" s="15"/>
      <c r="G22" s="15">
        <v>543.25</v>
      </c>
    </row>
    <row r="23" spans="1:7">
      <c r="A23" s="10" t="s">
        <v>81</v>
      </c>
      <c r="B23" s="11"/>
      <c r="C23" s="11"/>
      <c r="D23" s="11"/>
      <c r="E23" s="11">
        <v>23.6</v>
      </c>
      <c r="F23" s="15"/>
      <c r="G23" s="15">
        <v>23.6</v>
      </c>
    </row>
    <row r="24" spans="1:7">
      <c r="A24" s="10" t="s">
        <v>78</v>
      </c>
      <c r="B24" s="11">
        <v>16991.563200000001</v>
      </c>
      <c r="C24" s="11">
        <v>1094</v>
      </c>
      <c r="D24" s="11">
        <v>300</v>
      </c>
      <c r="E24" s="11">
        <v>12695.85</v>
      </c>
      <c r="F24" s="15">
        <v>184514.32</v>
      </c>
      <c r="G24" s="15">
        <v>215595.73320000002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281E6-0B66-4B06-B02D-69C4278EE1FD}">
  <dimension ref="A3:G26"/>
  <sheetViews>
    <sheetView workbookViewId="0">
      <selection activeCell="B2" sqref="B2:B3"/>
    </sheetView>
  </sheetViews>
  <sheetFormatPr defaultRowHeight="14.5"/>
  <cols>
    <col min="1" max="1" width="18.08984375" bestFit="1" customWidth="1"/>
    <col min="2" max="7" width="16.54296875" style="13" customWidth="1"/>
    <col min="8" max="8" width="13.54296875" bestFit="1" customWidth="1"/>
  </cols>
  <sheetData>
    <row r="3" spans="1:7">
      <c r="A3" s="9" t="s">
        <v>80</v>
      </c>
      <c r="B3" s="12" t="s">
        <v>77</v>
      </c>
    </row>
    <row r="4" spans="1:7">
      <c r="A4" s="9" t="s">
        <v>79</v>
      </c>
      <c r="B4" s="13" t="s">
        <v>74</v>
      </c>
      <c r="C4" s="13" t="s">
        <v>82</v>
      </c>
      <c r="D4" s="13" t="s">
        <v>76</v>
      </c>
      <c r="E4" s="13" t="s">
        <v>75</v>
      </c>
      <c r="F4" s="13" t="s">
        <v>73</v>
      </c>
      <c r="G4" s="13" t="s">
        <v>78</v>
      </c>
    </row>
    <row r="5" spans="1:7">
      <c r="A5" s="10" t="s">
        <v>48</v>
      </c>
      <c r="F5" s="13">
        <v>4950</v>
      </c>
      <c r="G5" s="13">
        <v>4950</v>
      </c>
    </row>
    <row r="6" spans="1:7">
      <c r="A6" s="10" t="s">
        <v>35</v>
      </c>
      <c r="E6" s="13">
        <v>475</v>
      </c>
      <c r="F6" s="13">
        <v>13050</v>
      </c>
      <c r="G6" s="13">
        <v>13525</v>
      </c>
    </row>
    <row r="7" spans="1:7">
      <c r="A7" s="10" t="s">
        <v>34</v>
      </c>
      <c r="B7" s="13">
        <v>2540</v>
      </c>
      <c r="E7" s="13">
        <v>2389</v>
      </c>
      <c r="F7" s="13">
        <v>6000</v>
      </c>
      <c r="G7" s="13">
        <v>10929</v>
      </c>
    </row>
    <row r="8" spans="1:7">
      <c r="A8" s="10" t="s">
        <v>32</v>
      </c>
      <c r="C8" s="13">
        <v>400</v>
      </c>
      <c r="E8" s="13">
        <v>140</v>
      </c>
      <c r="F8" s="13">
        <v>25600</v>
      </c>
      <c r="G8" s="13">
        <v>26140</v>
      </c>
    </row>
    <row r="9" spans="1:7">
      <c r="A9" s="10" t="s">
        <v>33</v>
      </c>
      <c r="E9" s="13">
        <v>800</v>
      </c>
      <c r="F9" s="13">
        <v>2040</v>
      </c>
      <c r="G9" s="13">
        <v>2840</v>
      </c>
    </row>
    <row r="10" spans="1:7">
      <c r="A10" s="10" t="s">
        <v>41</v>
      </c>
      <c r="B10" s="13">
        <v>100</v>
      </c>
      <c r="E10" s="13">
        <v>1060</v>
      </c>
      <c r="G10" s="13">
        <v>1160</v>
      </c>
    </row>
    <row r="11" spans="1:7">
      <c r="A11" s="10" t="s">
        <v>36</v>
      </c>
      <c r="F11" s="13">
        <v>31000</v>
      </c>
      <c r="G11" s="13">
        <v>31000</v>
      </c>
    </row>
    <row r="12" spans="1:7">
      <c r="A12" s="10" t="s">
        <v>44</v>
      </c>
      <c r="B12" s="13">
        <v>1700</v>
      </c>
      <c r="E12" s="13">
        <v>350</v>
      </c>
      <c r="F12" s="13">
        <v>44900</v>
      </c>
      <c r="G12" s="13">
        <v>46950</v>
      </c>
    </row>
    <row r="13" spans="1:7">
      <c r="A13" s="10" t="s">
        <v>30</v>
      </c>
      <c r="F13" s="13">
        <v>22800</v>
      </c>
      <c r="G13" s="13">
        <v>22800</v>
      </c>
    </row>
    <row r="14" spans="1:7">
      <c r="A14" s="10" t="s">
        <v>46</v>
      </c>
      <c r="F14" s="13">
        <v>23431.5</v>
      </c>
      <c r="G14" s="13">
        <v>23431.5</v>
      </c>
    </row>
    <row r="15" spans="1:7">
      <c r="A15" s="10" t="s">
        <v>31</v>
      </c>
      <c r="B15" s="13">
        <v>1070</v>
      </c>
      <c r="F15" s="13">
        <v>1668</v>
      </c>
      <c r="G15" s="13">
        <v>2738</v>
      </c>
    </row>
    <row r="16" spans="1:7">
      <c r="A16" s="10" t="s">
        <v>37</v>
      </c>
      <c r="B16" s="13">
        <v>1100</v>
      </c>
      <c r="G16" s="13">
        <v>1100</v>
      </c>
    </row>
    <row r="17" spans="1:7">
      <c r="A17" s="10" t="s">
        <v>29</v>
      </c>
      <c r="B17" s="13">
        <v>5000</v>
      </c>
      <c r="E17" s="13">
        <v>2100</v>
      </c>
      <c r="F17" s="13">
        <v>37785.75</v>
      </c>
      <c r="G17" s="13">
        <v>44885.75</v>
      </c>
    </row>
    <row r="18" spans="1:7">
      <c r="A18" s="10" t="s">
        <v>49</v>
      </c>
      <c r="B18" s="13">
        <v>2500</v>
      </c>
      <c r="C18" s="13">
        <v>77</v>
      </c>
      <c r="D18" s="13">
        <v>300</v>
      </c>
      <c r="E18" s="13">
        <v>75</v>
      </c>
      <c r="F18" s="13">
        <v>20500</v>
      </c>
      <c r="G18" s="13">
        <v>23452</v>
      </c>
    </row>
    <row r="19" spans="1:7">
      <c r="A19" s="10" t="s">
        <v>38</v>
      </c>
      <c r="E19" s="13">
        <v>350</v>
      </c>
      <c r="F19" s="13">
        <v>9800</v>
      </c>
      <c r="G19" s="13">
        <v>10150</v>
      </c>
    </row>
    <row r="20" spans="1:7">
      <c r="A20" s="10" t="s">
        <v>40</v>
      </c>
      <c r="B20" s="13">
        <v>1160</v>
      </c>
      <c r="E20" s="13">
        <v>1495</v>
      </c>
      <c r="F20" s="13">
        <v>6691.57</v>
      </c>
      <c r="G20" s="13">
        <v>9346.57</v>
      </c>
    </row>
    <row r="21" spans="1:7">
      <c r="A21" s="10" t="s">
        <v>39</v>
      </c>
      <c r="E21" s="13">
        <v>370</v>
      </c>
      <c r="F21" s="13">
        <v>900</v>
      </c>
      <c r="G21" s="13">
        <v>1270</v>
      </c>
    </row>
    <row r="22" spans="1:7">
      <c r="A22" s="10" t="s">
        <v>50</v>
      </c>
      <c r="B22" s="13">
        <v>1694</v>
      </c>
      <c r="C22" s="13">
        <v>462</v>
      </c>
      <c r="E22" s="13">
        <v>2804</v>
      </c>
      <c r="F22" s="13">
        <v>3950</v>
      </c>
      <c r="G22" s="13">
        <v>8910</v>
      </c>
    </row>
    <row r="23" spans="1:7">
      <c r="A23" s="10" t="s">
        <v>45</v>
      </c>
      <c r="B23" s="13">
        <v>127.56319999999999</v>
      </c>
      <c r="C23" s="13">
        <v>155</v>
      </c>
      <c r="E23" s="13">
        <v>521</v>
      </c>
      <c r="F23" s="13">
        <v>12793.272000000001</v>
      </c>
      <c r="G23" s="13">
        <v>13596.835200000001</v>
      </c>
    </row>
    <row r="24" spans="1:7">
      <c r="A24" s="10" t="s">
        <v>71</v>
      </c>
      <c r="E24" s="13">
        <v>543.25</v>
      </c>
      <c r="G24" s="13">
        <v>543.25</v>
      </c>
    </row>
    <row r="25" spans="1:7">
      <c r="A25" s="10" t="s">
        <v>81</v>
      </c>
      <c r="E25" s="13">
        <v>23.6</v>
      </c>
      <c r="G25" s="13">
        <v>23.6</v>
      </c>
    </row>
    <row r="26" spans="1:7">
      <c r="A26" s="10" t="s">
        <v>78</v>
      </c>
      <c r="B26" s="13">
        <v>16991.563200000001</v>
      </c>
      <c r="C26" s="13">
        <v>1094</v>
      </c>
      <c r="D26" s="13">
        <v>300</v>
      </c>
      <c r="E26" s="13">
        <v>13495.85</v>
      </c>
      <c r="F26" s="13">
        <v>267860.092</v>
      </c>
      <c r="G26" s="13">
        <v>299741.50520000001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B57F8-907F-4822-9E13-E7EF8C4C63EF}">
  <dimension ref="A1:BQ59"/>
  <sheetViews>
    <sheetView tabSelected="1" view="pageBreakPreview" zoomScale="58" zoomScaleNormal="60" zoomScaleSheetLayoutView="58" workbookViewId="0">
      <pane xSplit="10" ySplit="11" topLeftCell="K57" activePane="bottomRight" state="frozen"/>
      <selection pane="topRight" activeCell="J1" sqref="J1"/>
      <selection pane="bottomLeft" activeCell="A10" sqref="A10"/>
      <selection pane="bottomRight" activeCell="A57" sqref="A57:J57"/>
    </sheetView>
  </sheetViews>
  <sheetFormatPr defaultColWidth="8.81640625" defaultRowHeight="12.5"/>
  <cols>
    <col min="1" max="1" width="8.81640625" style="16"/>
    <col min="2" max="2" width="9.54296875" style="16" customWidth="1"/>
    <col min="3" max="3" width="17.453125" style="17" bestFit="1" customWidth="1"/>
    <col min="4" max="4" width="12.1796875" style="17" customWidth="1"/>
    <col min="5" max="5" width="7.81640625" style="16" customWidth="1"/>
    <col min="6" max="6" width="19.1796875" style="16" customWidth="1"/>
    <col min="7" max="7" width="9.1796875" style="16" customWidth="1"/>
    <col min="8" max="8" width="11.90625" style="16" customWidth="1"/>
    <col min="9" max="9" width="13.54296875" style="16" customWidth="1"/>
    <col min="10" max="10" width="20.36328125" style="16" customWidth="1"/>
    <col min="11" max="11" width="16" style="16" customWidth="1"/>
    <col min="12" max="12" width="17.08984375" style="16" customWidth="1"/>
    <col min="13" max="13" width="8.81640625" style="16" customWidth="1"/>
    <col min="14" max="14" width="8.36328125" style="16" customWidth="1"/>
    <col min="15" max="15" width="8.81640625" style="16" customWidth="1"/>
    <col min="16" max="16" width="8" style="16" customWidth="1"/>
    <col min="17" max="17" width="6.54296875" style="16" customWidth="1"/>
    <col min="18" max="18" width="8.08984375" style="16" customWidth="1"/>
    <col min="19" max="19" width="5.36328125" style="16" customWidth="1"/>
    <col min="20" max="20" width="9.26953125" style="16" customWidth="1"/>
    <col min="21" max="21" width="6.7265625" style="16" customWidth="1"/>
    <col min="22" max="22" width="8.1796875" style="16" customWidth="1"/>
    <col min="23" max="24" width="7.453125" style="16" customWidth="1"/>
    <col min="25" max="25" width="7.7265625" style="16" customWidth="1"/>
    <col min="26" max="26" width="7.08984375" style="16" customWidth="1"/>
    <col min="27" max="27" width="9.453125" style="16" customWidth="1"/>
    <col min="28" max="28" width="23.54296875" style="16" customWidth="1"/>
    <col min="29" max="29" width="10.7265625" style="16" customWidth="1"/>
    <col min="30" max="30" width="9.6328125" style="16" customWidth="1"/>
    <col min="31" max="31" width="10.81640625" style="16" customWidth="1"/>
    <col min="32" max="32" width="10.1796875" style="16" customWidth="1"/>
    <col min="33" max="33" width="10.453125" style="16" customWidth="1"/>
    <col min="34" max="34" width="13.08984375" style="16" customWidth="1"/>
    <col min="35" max="35" width="8.08984375" style="18" customWidth="1"/>
    <col min="36" max="37" width="11.54296875" style="18" customWidth="1"/>
    <col min="38" max="39" width="14.1796875" style="18" customWidth="1"/>
    <col min="40" max="40" width="5.81640625" style="16" customWidth="1"/>
    <col min="41" max="41" width="5.36328125" style="16" customWidth="1"/>
    <col min="42" max="42" width="6" style="16" customWidth="1"/>
    <col min="43" max="43" width="7.7265625" style="18" customWidth="1"/>
    <col min="44" max="45" width="6.1796875" style="16" customWidth="1"/>
    <col min="46" max="46" width="8" style="16" customWidth="1"/>
    <col min="47" max="51" width="8.453125" style="18" customWidth="1"/>
    <col min="52" max="52" width="39.36328125" style="18" customWidth="1"/>
    <col min="53" max="53" width="8.81640625" style="18" customWidth="1"/>
    <col min="54" max="54" width="15.81640625" style="18" customWidth="1"/>
    <col min="55" max="55" width="9.54296875" style="18" customWidth="1"/>
    <col min="56" max="56" width="18.90625" style="18" customWidth="1"/>
    <col min="57" max="57" width="10.6328125" style="19" customWidth="1"/>
    <col min="58" max="58" width="14.1796875" style="18" customWidth="1"/>
    <col min="59" max="59" width="8.453125" style="18" customWidth="1"/>
    <col min="60" max="60" width="13.1796875" style="18" customWidth="1"/>
    <col min="61" max="61" width="11.54296875" style="18" customWidth="1"/>
    <col min="62" max="62" width="15.81640625" style="16" customWidth="1"/>
    <col min="63" max="63" width="10.81640625" style="16" customWidth="1"/>
    <col min="64" max="64" width="12.1796875" style="16" customWidth="1"/>
    <col min="65" max="65" width="73.1796875" style="79" customWidth="1"/>
    <col min="66" max="66" width="19.1796875" style="16" customWidth="1"/>
    <col min="67" max="67" width="19" style="16" customWidth="1"/>
    <col min="68" max="68" width="24.36328125" style="16" customWidth="1"/>
    <col min="69" max="69" width="23.7265625" style="16" customWidth="1"/>
    <col min="70" max="16384" width="8.81640625" style="16"/>
  </cols>
  <sheetData>
    <row r="1" spans="1:69" ht="25.5" customHeight="1">
      <c r="BP1" s="233" t="s">
        <v>265</v>
      </c>
      <c r="BQ1" s="234"/>
    </row>
    <row r="2" spans="1:69">
      <c r="K2" s="196" t="s">
        <v>244</v>
      </c>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row>
    <row r="3" spans="1:69" ht="13">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c r="BM3" s="80"/>
    </row>
    <row r="4" spans="1:69" s="20" customFormat="1" ht="13" customHeight="1">
      <c r="B4" s="73"/>
      <c r="C4" s="73"/>
      <c r="D4" s="73"/>
      <c r="E4" s="73"/>
      <c r="F4" s="73"/>
      <c r="G4" s="73"/>
      <c r="H4" s="73"/>
      <c r="I4" s="73"/>
      <c r="J4" s="73"/>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81"/>
      <c r="BN4" s="185" t="s">
        <v>253</v>
      </c>
      <c r="BO4" s="185"/>
      <c r="BP4" s="185"/>
      <c r="BQ4" s="185"/>
    </row>
    <row r="5" spans="1:69" s="20" customFormat="1" ht="29.5" customHeight="1">
      <c r="A5" s="193" t="s">
        <v>247</v>
      </c>
      <c r="B5" s="118" t="s">
        <v>83</v>
      </c>
      <c r="C5" s="118" t="s">
        <v>84</v>
      </c>
      <c r="D5" s="118" t="s">
        <v>85</v>
      </c>
      <c r="E5" s="118" t="s">
        <v>0</v>
      </c>
      <c r="F5" s="125" t="s">
        <v>86</v>
      </c>
      <c r="G5" s="137" t="s">
        <v>87</v>
      </c>
      <c r="H5" s="137"/>
      <c r="I5" s="137"/>
      <c r="J5" s="137"/>
      <c r="K5" s="137" t="s">
        <v>88</v>
      </c>
      <c r="L5" s="137"/>
      <c r="M5" s="168" t="s">
        <v>89</v>
      </c>
      <c r="N5" s="169"/>
      <c r="O5" s="169"/>
      <c r="P5" s="169"/>
      <c r="Q5" s="169"/>
      <c r="R5" s="169"/>
      <c r="S5" s="169"/>
      <c r="T5" s="169"/>
      <c r="U5" s="169"/>
      <c r="V5" s="169"/>
      <c r="W5" s="169"/>
      <c r="X5" s="169"/>
      <c r="Y5" s="169"/>
      <c r="Z5" s="169"/>
      <c r="AA5" s="169"/>
      <c r="AB5" s="169"/>
      <c r="AC5" s="169"/>
      <c r="AD5" s="169"/>
      <c r="AE5" s="169"/>
      <c r="AF5" s="169"/>
      <c r="AG5" s="169"/>
      <c r="AH5" s="169"/>
      <c r="AI5" s="170"/>
      <c r="AJ5" s="155" t="s">
        <v>262</v>
      </c>
      <c r="AK5" s="156"/>
      <c r="AL5" s="156"/>
      <c r="AM5" s="156"/>
      <c r="AN5" s="65"/>
      <c r="AO5" s="147" t="s">
        <v>90</v>
      </c>
      <c r="AP5" s="147"/>
      <c r="AQ5" s="147"/>
      <c r="AR5" s="147"/>
      <c r="AS5" s="147"/>
      <c r="AT5" s="147"/>
      <c r="AU5" s="147"/>
      <c r="AV5" s="147"/>
      <c r="AW5" s="147"/>
      <c r="AX5" s="147"/>
      <c r="AY5" s="147"/>
      <c r="AZ5" s="147"/>
      <c r="BA5" s="147"/>
      <c r="BB5" s="147"/>
      <c r="BC5" s="147"/>
      <c r="BD5" s="147"/>
      <c r="BE5" s="147"/>
      <c r="BF5" s="147"/>
      <c r="BG5" s="148"/>
      <c r="BH5" s="125" t="s">
        <v>91</v>
      </c>
      <c r="BI5" s="125" t="s">
        <v>239</v>
      </c>
      <c r="BJ5" s="125" t="s">
        <v>92</v>
      </c>
      <c r="BK5" s="125" t="s">
        <v>93</v>
      </c>
      <c r="BL5" s="125" t="s">
        <v>94</v>
      </c>
      <c r="BM5" s="139" t="s">
        <v>95</v>
      </c>
      <c r="BN5" s="186"/>
      <c r="BO5" s="186"/>
      <c r="BP5" s="186"/>
      <c r="BQ5" s="186"/>
    </row>
    <row r="6" spans="1:69" ht="35.5" customHeight="1">
      <c r="A6" s="194"/>
      <c r="B6" s="118"/>
      <c r="C6" s="118"/>
      <c r="D6" s="118"/>
      <c r="E6" s="118"/>
      <c r="F6" s="126"/>
      <c r="G6" s="125" t="s">
        <v>96</v>
      </c>
      <c r="H6" s="125" t="s">
        <v>97</v>
      </c>
      <c r="I6" s="125" t="s">
        <v>9</v>
      </c>
      <c r="J6" s="125" t="s">
        <v>98</v>
      </c>
      <c r="K6" s="21" t="s">
        <v>99</v>
      </c>
      <c r="L6" s="21" t="s">
        <v>100</v>
      </c>
      <c r="M6" s="176" t="s">
        <v>101</v>
      </c>
      <c r="N6" s="177"/>
      <c r="O6" s="178"/>
      <c r="P6" s="149" t="s">
        <v>102</v>
      </c>
      <c r="Q6" s="163" t="s">
        <v>103</v>
      </c>
      <c r="R6" s="164"/>
      <c r="S6" s="164"/>
      <c r="T6" s="164"/>
      <c r="U6" s="164"/>
      <c r="V6" s="164"/>
      <c r="W6" s="164"/>
      <c r="X6" s="164"/>
      <c r="Y6" s="164"/>
      <c r="Z6" s="164"/>
      <c r="AA6" s="152"/>
      <c r="AB6" s="125" t="s">
        <v>104</v>
      </c>
      <c r="AC6" s="167" t="s">
        <v>102</v>
      </c>
      <c r="AD6" s="118" t="s">
        <v>105</v>
      </c>
      <c r="AE6" s="118"/>
      <c r="AF6" s="118"/>
      <c r="AG6" s="118"/>
      <c r="AH6" s="125" t="s">
        <v>106</v>
      </c>
      <c r="AI6" s="149" t="s">
        <v>102</v>
      </c>
      <c r="AJ6" s="127" t="s">
        <v>108</v>
      </c>
      <c r="AK6" s="127" t="s">
        <v>107</v>
      </c>
      <c r="AL6" s="127" t="s">
        <v>110</v>
      </c>
      <c r="AM6" s="127" t="s">
        <v>109</v>
      </c>
      <c r="AN6" s="146" t="s">
        <v>111</v>
      </c>
      <c r="AO6" s="147"/>
      <c r="AP6" s="147"/>
      <c r="AQ6" s="147"/>
      <c r="AR6" s="147"/>
      <c r="AS6" s="147"/>
      <c r="AT6" s="147"/>
      <c r="AU6" s="147"/>
      <c r="AV6" s="147"/>
      <c r="AW6" s="147"/>
      <c r="AX6" s="147"/>
      <c r="AY6" s="148"/>
      <c r="AZ6" s="137" t="s">
        <v>112</v>
      </c>
      <c r="BA6" s="137"/>
      <c r="BB6" s="137" t="s">
        <v>113</v>
      </c>
      <c r="BC6" s="137"/>
      <c r="BD6" s="137" t="s">
        <v>114</v>
      </c>
      <c r="BE6" s="137"/>
      <c r="BF6" s="137"/>
      <c r="BG6" s="137"/>
      <c r="BH6" s="126"/>
      <c r="BI6" s="126"/>
      <c r="BJ6" s="126"/>
      <c r="BK6" s="126"/>
      <c r="BL6" s="126"/>
      <c r="BM6" s="140"/>
      <c r="BN6" s="187" t="s">
        <v>254</v>
      </c>
      <c r="BO6" s="187" t="s">
        <v>255</v>
      </c>
      <c r="BP6" s="189" t="s">
        <v>256</v>
      </c>
      <c r="BQ6" s="189" t="s">
        <v>257</v>
      </c>
    </row>
    <row r="7" spans="1:69" ht="32.5" customHeight="1">
      <c r="A7" s="194"/>
      <c r="B7" s="118"/>
      <c r="C7" s="118"/>
      <c r="D7" s="118"/>
      <c r="E7" s="118"/>
      <c r="F7" s="126"/>
      <c r="G7" s="126"/>
      <c r="H7" s="126"/>
      <c r="I7" s="126"/>
      <c r="J7" s="126"/>
      <c r="K7" s="118" t="s">
        <v>115</v>
      </c>
      <c r="L7" s="118" t="s">
        <v>115</v>
      </c>
      <c r="M7" s="179"/>
      <c r="N7" s="180"/>
      <c r="O7" s="181"/>
      <c r="P7" s="150"/>
      <c r="Q7" s="141"/>
      <c r="R7" s="142"/>
      <c r="S7" s="142"/>
      <c r="T7" s="142"/>
      <c r="U7" s="142"/>
      <c r="V7" s="142"/>
      <c r="W7" s="142"/>
      <c r="X7" s="142"/>
      <c r="Y7" s="142"/>
      <c r="Z7" s="142"/>
      <c r="AA7" s="154"/>
      <c r="AB7" s="126"/>
      <c r="AC7" s="167"/>
      <c r="AD7" s="118"/>
      <c r="AE7" s="118"/>
      <c r="AF7" s="118"/>
      <c r="AG7" s="118"/>
      <c r="AH7" s="138"/>
      <c r="AI7" s="150"/>
      <c r="AJ7" s="128"/>
      <c r="AK7" s="128"/>
      <c r="AL7" s="128"/>
      <c r="AM7" s="128"/>
      <c r="AN7" s="118" t="s">
        <v>235</v>
      </c>
      <c r="AO7" s="118"/>
      <c r="AP7" s="118"/>
      <c r="AQ7" s="118"/>
      <c r="AR7" s="118" t="s">
        <v>236</v>
      </c>
      <c r="AS7" s="118"/>
      <c r="AT7" s="118"/>
      <c r="AU7" s="118"/>
      <c r="AV7" s="118" t="s">
        <v>237</v>
      </c>
      <c r="AW7" s="118"/>
      <c r="AX7" s="118"/>
      <c r="AY7" s="118"/>
      <c r="AZ7" s="125" t="s">
        <v>116</v>
      </c>
      <c r="BA7" s="127" t="s">
        <v>117</v>
      </c>
      <c r="BB7" s="125" t="s">
        <v>72</v>
      </c>
      <c r="BC7" s="127" t="s">
        <v>115</v>
      </c>
      <c r="BD7" s="118" t="s">
        <v>118</v>
      </c>
      <c r="BE7" s="118"/>
      <c r="BF7" s="118" t="s">
        <v>119</v>
      </c>
      <c r="BG7" s="118"/>
      <c r="BH7" s="126"/>
      <c r="BI7" s="126"/>
      <c r="BJ7" s="126"/>
      <c r="BK7" s="126"/>
      <c r="BL7" s="126"/>
      <c r="BM7" s="140"/>
      <c r="BN7" s="188"/>
      <c r="BO7" s="188"/>
      <c r="BP7" s="190"/>
      <c r="BQ7" s="190"/>
    </row>
    <row r="8" spans="1:69" ht="34.5" customHeight="1">
      <c r="A8" s="194"/>
      <c r="B8" s="118"/>
      <c r="C8" s="118"/>
      <c r="D8" s="118"/>
      <c r="E8" s="118"/>
      <c r="F8" s="126"/>
      <c r="G8" s="126"/>
      <c r="H8" s="126"/>
      <c r="I8" s="126"/>
      <c r="J8" s="126"/>
      <c r="K8" s="118"/>
      <c r="L8" s="118"/>
      <c r="M8" s="182"/>
      <c r="N8" s="183"/>
      <c r="O8" s="184"/>
      <c r="P8" s="150"/>
      <c r="Q8" s="141" t="s">
        <v>120</v>
      </c>
      <c r="R8" s="142"/>
      <c r="S8" s="142"/>
      <c r="T8" s="142"/>
      <c r="U8" s="142"/>
      <c r="V8" s="72"/>
      <c r="W8" s="165" t="s">
        <v>102</v>
      </c>
      <c r="X8" s="141" t="s">
        <v>138</v>
      </c>
      <c r="Y8" s="142"/>
      <c r="Z8" s="142"/>
      <c r="AA8" s="165" t="s">
        <v>102</v>
      </c>
      <c r="AB8" s="138"/>
      <c r="AC8" s="167"/>
      <c r="AD8" s="143" t="s">
        <v>121</v>
      </c>
      <c r="AE8" s="144"/>
      <c r="AF8" s="144"/>
      <c r="AG8" s="144"/>
      <c r="AH8" s="145"/>
      <c r="AI8" s="150"/>
      <c r="AJ8" s="128"/>
      <c r="AK8" s="128"/>
      <c r="AL8" s="128"/>
      <c r="AM8" s="128"/>
      <c r="AN8" s="125" t="s">
        <v>122</v>
      </c>
      <c r="AO8" s="125" t="s">
        <v>123</v>
      </c>
      <c r="AP8" s="125" t="s">
        <v>124</v>
      </c>
      <c r="AQ8" s="127" t="s">
        <v>115</v>
      </c>
      <c r="AR8" s="125" t="s">
        <v>122</v>
      </c>
      <c r="AS8" s="125" t="s">
        <v>125</v>
      </c>
      <c r="AT8" s="125" t="s">
        <v>124</v>
      </c>
      <c r="AU8" s="127" t="s">
        <v>115</v>
      </c>
      <c r="AV8" s="125" t="s">
        <v>122</v>
      </c>
      <c r="AW8" s="125" t="s">
        <v>125</v>
      </c>
      <c r="AX8" s="125" t="s">
        <v>124</v>
      </c>
      <c r="AY8" s="127" t="s">
        <v>115</v>
      </c>
      <c r="AZ8" s="126"/>
      <c r="BA8" s="128"/>
      <c r="BB8" s="126"/>
      <c r="BC8" s="128"/>
      <c r="BD8" s="125" t="s">
        <v>126</v>
      </c>
      <c r="BE8" s="123" t="s">
        <v>127</v>
      </c>
      <c r="BF8" s="125" t="s">
        <v>126</v>
      </c>
      <c r="BG8" s="123" t="s">
        <v>127</v>
      </c>
      <c r="BH8" s="126"/>
      <c r="BI8" s="126"/>
      <c r="BJ8" s="126"/>
      <c r="BK8" s="126"/>
      <c r="BL8" s="126"/>
      <c r="BM8" s="140"/>
      <c r="BN8" s="188"/>
      <c r="BO8" s="188"/>
      <c r="BP8" s="190"/>
      <c r="BQ8" s="190"/>
    </row>
    <row r="9" spans="1:69" ht="14.5" customHeight="1">
      <c r="A9" s="194"/>
      <c r="B9" s="118"/>
      <c r="C9" s="118"/>
      <c r="D9" s="118"/>
      <c r="E9" s="118"/>
      <c r="F9" s="126"/>
      <c r="G9" s="126"/>
      <c r="H9" s="126"/>
      <c r="I9" s="126"/>
      <c r="J9" s="126"/>
      <c r="K9" s="118"/>
      <c r="L9" s="118"/>
      <c r="M9" s="125" t="s">
        <v>137</v>
      </c>
      <c r="N9" s="157" t="s">
        <v>128</v>
      </c>
      <c r="O9" s="157" t="s">
        <v>129</v>
      </c>
      <c r="P9" s="150"/>
      <c r="Q9" s="152" t="s">
        <v>130</v>
      </c>
      <c r="R9" s="152" t="s">
        <v>238</v>
      </c>
      <c r="S9" s="127" t="s">
        <v>131</v>
      </c>
      <c r="T9" s="127" t="s">
        <v>245</v>
      </c>
      <c r="U9" s="127" t="s">
        <v>132</v>
      </c>
      <c r="V9" s="127" t="s">
        <v>246</v>
      </c>
      <c r="W9" s="165"/>
      <c r="X9" s="152" t="s">
        <v>130</v>
      </c>
      <c r="Y9" s="127" t="s">
        <v>131</v>
      </c>
      <c r="Z9" s="127" t="s">
        <v>132</v>
      </c>
      <c r="AA9" s="165"/>
      <c r="AB9" s="125" t="s">
        <v>263</v>
      </c>
      <c r="AC9" s="167"/>
      <c r="AD9" s="125" t="s">
        <v>133</v>
      </c>
      <c r="AE9" s="125" t="s">
        <v>134</v>
      </c>
      <c r="AF9" s="125" t="s">
        <v>135</v>
      </c>
      <c r="AG9" s="125" t="s">
        <v>136</v>
      </c>
      <c r="AH9" s="125" t="s">
        <v>136</v>
      </c>
      <c r="AI9" s="150"/>
      <c r="AJ9" s="128"/>
      <c r="AK9" s="128"/>
      <c r="AL9" s="128"/>
      <c r="AM9" s="128"/>
      <c r="AN9" s="126"/>
      <c r="AO9" s="126"/>
      <c r="AP9" s="126"/>
      <c r="AQ9" s="128"/>
      <c r="AR9" s="126"/>
      <c r="AS9" s="126"/>
      <c r="AT9" s="126"/>
      <c r="AU9" s="128"/>
      <c r="AV9" s="126"/>
      <c r="AW9" s="126"/>
      <c r="AX9" s="126"/>
      <c r="AY9" s="128"/>
      <c r="AZ9" s="126"/>
      <c r="BA9" s="128"/>
      <c r="BB9" s="126"/>
      <c r="BC9" s="128"/>
      <c r="BD9" s="126"/>
      <c r="BE9" s="132"/>
      <c r="BF9" s="126"/>
      <c r="BG9" s="132"/>
      <c r="BH9" s="126"/>
      <c r="BI9" s="126"/>
      <c r="BJ9" s="126"/>
      <c r="BK9" s="126"/>
      <c r="BL9" s="126"/>
      <c r="BM9" s="140"/>
      <c r="BN9" s="188"/>
      <c r="BO9" s="188"/>
      <c r="BP9" s="190"/>
      <c r="BQ9" s="190"/>
    </row>
    <row r="10" spans="1:69" ht="33" customHeight="1">
      <c r="A10" s="194"/>
      <c r="B10" s="118"/>
      <c r="C10" s="118"/>
      <c r="D10" s="118"/>
      <c r="E10" s="118"/>
      <c r="F10" s="126"/>
      <c r="G10" s="126"/>
      <c r="H10" s="126"/>
      <c r="I10" s="126"/>
      <c r="J10" s="126"/>
      <c r="K10" s="118"/>
      <c r="L10" s="118"/>
      <c r="M10" s="126"/>
      <c r="N10" s="158"/>
      <c r="O10" s="158"/>
      <c r="P10" s="150"/>
      <c r="Q10" s="153"/>
      <c r="R10" s="153"/>
      <c r="S10" s="128"/>
      <c r="T10" s="128"/>
      <c r="U10" s="128"/>
      <c r="V10" s="128"/>
      <c r="W10" s="165"/>
      <c r="X10" s="153"/>
      <c r="Y10" s="128"/>
      <c r="Z10" s="128"/>
      <c r="AA10" s="165"/>
      <c r="AB10" s="138"/>
      <c r="AC10" s="167"/>
      <c r="AD10" s="138"/>
      <c r="AE10" s="138"/>
      <c r="AF10" s="138"/>
      <c r="AG10" s="138"/>
      <c r="AH10" s="138"/>
      <c r="AI10" s="150"/>
      <c r="AJ10" s="128"/>
      <c r="AK10" s="128"/>
      <c r="AL10" s="128"/>
      <c r="AM10" s="128"/>
      <c r="AN10" s="126"/>
      <c r="AO10" s="126"/>
      <c r="AP10" s="126"/>
      <c r="AQ10" s="128"/>
      <c r="AR10" s="126"/>
      <c r="AS10" s="126"/>
      <c r="AT10" s="126"/>
      <c r="AU10" s="128"/>
      <c r="AV10" s="126"/>
      <c r="AW10" s="126"/>
      <c r="AX10" s="126"/>
      <c r="AY10" s="128"/>
      <c r="AZ10" s="126"/>
      <c r="BA10" s="128"/>
      <c r="BB10" s="126"/>
      <c r="BC10" s="128"/>
      <c r="BD10" s="126"/>
      <c r="BE10" s="132"/>
      <c r="BF10" s="126"/>
      <c r="BG10" s="132"/>
      <c r="BH10" s="126"/>
      <c r="BI10" s="126"/>
      <c r="BJ10" s="126"/>
      <c r="BK10" s="126"/>
      <c r="BL10" s="126"/>
      <c r="BM10" s="140"/>
      <c r="BN10" s="188"/>
      <c r="BO10" s="188"/>
      <c r="BP10" s="190"/>
      <c r="BQ10" s="190"/>
    </row>
    <row r="11" spans="1:69" ht="76" customHeight="1">
      <c r="A11" s="195"/>
      <c r="B11" s="118"/>
      <c r="C11" s="118"/>
      <c r="D11" s="118"/>
      <c r="E11" s="118"/>
      <c r="F11" s="126"/>
      <c r="G11" s="126"/>
      <c r="H11" s="126"/>
      <c r="I11" s="126"/>
      <c r="J11" s="126"/>
      <c r="K11" s="118"/>
      <c r="L11" s="118"/>
      <c r="M11" s="138"/>
      <c r="N11" s="159"/>
      <c r="O11" s="159"/>
      <c r="P11" s="151"/>
      <c r="Q11" s="154"/>
      <c r="R11" s="154"/>
      <c r="S11" s="129"/>
      <c r="T11" s="128"/>
      <c r="U11" s="129"/>
      <c r="V11" s="129"/>
      <c r="W11" s="166"/>
      <c r="X11" s="154"/>
      <c r="Y11" s="129"/>
      <c r="Z11" s="129"/>
      <c r="AA11" s="166"/>
      <c r="AB11" s="21" t="s">
        <v>264</v>
      </c>
      <c r="AC11" s="167"/>
      <c r="AD11" s="160" t="s">
        <v>139</v>
      </c>
      <c r="AE11" s="161"/>
      <c r="AF11" s="161"/>
      <c r="AG11" s="161"/>
      <c r="AH11" s="162"/>
      <c r="AI11" s="151"/>
      <c r="AJ11" s="129"/>
      <c r="AK11" s="129"/>
      <c r="AL11" s="129"/>
      <c r="AM11" s="129"/>
      <c r="AN11" s="138"/>
      <c r="AO11" s="138"/>
      <c r="AP11" s="138"/>
      <c r="AQ11" s="129"/>
      <c r="AR11" s="138"/>
      <c r="AS11" s="138"/>
      <c r="AT11" s="138"/>
      <c r="AU11" s="129"/>
      <c r="AV11" s="138"/>
      <c r="AW11" s="138"/>
      <c r="AX11" s="138"/>
      <c r="AY11" s="129"/>
      <c r="AZ11" s="126"/>
      <c r="BA11" s="129"/>
      <c r="BB11" s="126"/>
      <c r="BC11" s="129"/>
      <c r="BD11" s="126"/>
      <c r="BE11" s="124"/>
      <c r="BF11" s="126"/>
      <c r="BG11" s="124"/>
      <c r="BH11" s="138"/>
      <c r="BI11" s="126"/>
      <c r="BJ11" s="126"/>
      <c r="BK11" s="126"/>
      <c r="BL11" s="126"/>
      <c r="BM11" s="140"/>
      <c r="BN11" s="188"/>
      <c r="BO11" s="188"/>
      <c r="BP11" s="190"/>
      <c r="BQ11" s="190"/>
    </row>
    <row r="12" spans="1:69" ht="33" customHeight="1">
      <c r="A12" s="63"/>
      <c r="B12" s="24">
        <v>1</v>
      </c>
      <c r="C12" s="24">
        <v>2</v>
      </c>
      <c r="D12" s="24">
        <v>3</v>
      </c>
      <c r="E12" s="24">
        <v>4</v>
      </c>
      <c r="F12" s="24">
        <v>5</v>
      </c>
      <c r="G12" s="24">
        <v>6</v>
      </c>
      <c r="H12" s="24">
        <v>7</v>
      </c>
      <c r="I12" s="24">
        <v>8</v>
      </c>
      <c r="J12" s="24">
        <v>9</v>
      </c>
      <c r="K12" s="24">
        <v>10</v>
      </c>
      <c r="L12" s="24">
        <v>11</v>
      </c>
      <c r="M12" s="24">
        <v>12</v>
      </c>
      <c r="N12" s="24">
        <v>13</v>
      </c>
      <c r="O12" s="24">
        <v>14</v>
      </c>
      <c r="P12" s="24">
        <v>15</v>
      </c>
      <c r="Q12" s="24">
        <v>16</v>
      </c>
      <c r="R12" s="24">
        <v>17</v>
      </c>
      <c r="S12" s="24">
        <v>18</v>
      </c>
      <c r="T12" s="24">
        <v>19</v>
      </c>
      <c r="U12" s="24">
        <v>20</v>
      </c>
      <c r="V12" s="24">
        <v>21</v>
      </c>
      <c r="W12" s="24">
        <v>22</v>
      </c>
      <c r="X12" s="24">
        <v>23</v>
      </c>
      <c r="Y12" s="24">
        <v>24</v>
      </c>
      <c r="Z12" s="24">
        <v>25</v>
      </c>
      <c r="AA12" s="24">
        <v>26</v>
      </c>
      <c r="AB12" s="24">
        <v>27</v>
      </c>
      <c r="AC12" s="24">
        <v>28</v>
      </c>
      <c r="AD12" s="24">
        <v>29</v>
      </c>
      <c r="AE12" s="24">
        <v>30</v>
      </c>
      <c r="AF12" s="24">
        <v>31</v>
      </c>
      <c r="AG12" s="24">
        <v>32</v>
      </c>
      <c r="AH12" s="24">
        <v>33</v>
      </c>
      <c r="AI12" s="24">
        <v>34</v>
      </c>
      <c r="AJ12" s="24">
        <v>35</v>
      </c>
      <c r="AK12" s="24">
        <v>36</v>
      </c>
      <c r="AL12" s="24">
        <v>37</v>
      </c>
      <c r="AM12" s="24">
        <v>38</v>
      </c>
      <c r="AN12" s="24">
        <v>39</v>
      </c>
      <c r="AO12" s="24">
        <v>40</v>
      </c>
      <c r="AP12" s="24">
        <v>41</v>
      </c>
      <c r="AQ12" s="24">
        <v>42</v>
      </c>
      <c r="AR12" s="24">
        <v>43</v>
      </c>
      <c r="AS12" s="24">
        <v>44</v>
      </c>
      <c r="AT12" s="24">
        <v>45</v>
      </c>
      <c r="AU12" s="24">
        <v>46</v>
      </c>
      <c r="AV12" s="24">
        <v>47</v>
      </c>
      <c r="AW12" s="24">
        <v>48</v>
      </c>
      <c r="AX12" s="24">
        <v>49</v>
      </c>
      <c r="AY12" s="24">
        <v>50</v>
      </c>
      <c r="AZ12" s="24">
        <v>51</v>
      </c>
      <c r="BA12" s="24">
        <v>52</v>
      </c>
      <c r="BB12" s="24">
        <v>53</v>
      </c>
      <c r="BC12" s="24">
        <v>54</v>
      </c>
      <c r="BD12" s="24">
        <v>55</v>
      </c>
      <c r="BE12" s="24">
        <v>56</v>
      </c>
      <c r="BF12" s="24">
        <v>57</v>
      </c>
      <c r="BG12" s="24">
        <v>58</v>
      </c>
      <c r="BH12" s="24">
        <v>59</v>
      </c>
      <c r="BI12" s="24">
        <v>60</v>
      </c>
      <c r="BJ12" s="24">
        <v>61</v>
      </c>
      <c r="BK12" s="24">
        <v>62</v>
      </c>
      <c r="BL12" s="24">
        <v>63</v>
      </c>
      <c r="BM12" s="24">
        <v>64</v>
      </c>
      <c r="BN12" s="24">
        <v>65</v>
      </c>
      <c r="BO12" s="24">
        <v>66</v>
      </c>
      <c r="BP12" s="24">
        <v>67</v>
      </c>
      <c r="BQ12" s="24">
        <v>68</v>
      </c>
    </row>
    <row r="13" spans="1:69" ht="71" customHeight="1">
      <c r="A13" s="63">
        <v>4</v>
      </c>
      <c r="B13" s="43">
        <v>1</v>
      </c>
      <c r="C13" s="43" t="s">
        <v>140</v>
      </c>
      <c r="D13" s="43" t="s">
        <v>141</v>
      </c>
      <c r="E13" s="62">
        <v>7</v>
      </c>
      <c r="F13" s="43" t="s">
        <v>142</v>
      </c>
      <c r="G13" s="43" t="s">
        <v>143</v>
      </c>
      <c r="H13" s="66">
        <v>247.60499999999999</v>
      </c>
      <c r="I13" s="66">
        <v>249.245</v>
      </c>
      <c r="J13" s="67" t="s">
        <v>53</v>
      </c>
      <c r="K13" s="43">
        <v>16</v>
      </c>
      <c r="L13" s="108">
        <v>8</v>
      </c>
      <c r="M13" s="108"/>
      <c r="N13" s="6">
        <v>8</v>
      </c>
      <c r="O13" s="6"/>
      <c r="P13" s="40">
        <f>M13+N13+O13</f>
        <v>8</v>
      </c>
      <c r="Q13" s="6"/>
      <c r="R13" s="6"/>
      <c r="S13" s="6"/>
      <c r="T13" s="6"/>
      <c r="U13" s="6"/>
      <c r="V13" s="6"/>
      <c r="W13" s="40">
        <f>Q13+R13+S13+T13+U13+V13</f>
        <v>0</v>
      </c>
      <c r="X13" s="6"/>
      <c r="Y13" s="6"/>
      <c r="Z13" s="6"/>
      <c r="AA13" s="40">
        <f>X13+Y13+Z13</f>
        <v>0</v>
      </c>
      <c r="AB13" s="43"/>
      <c r="AC13" s="41">
        <f>AB13</f>
        <v>0</v>
      </c>
      <c r="AD13" s="43"/>
      <c r="AE13" s="43"/>
      <c r="AF13" s="43"/>
      <c r="AG13" s="43">
        <v>16</v>
      </c>
      <c r="AH13" s="43"/>
      <c r="AI13" s="42">
        <f>AD13+AE13+AF13+AG13+AH13</f>
        <v>16</v>
      </c>
      <c r="AJ13" s="44">
        <f>AC13+AI13</f>
        <v>16</v>
      </c>
      <c r="AK13" s="44">
        <f>P13+W13+AA13</f>
        <v>8</v>
      </c>
      <c r="AL13" s="44"/>
      <c r="AM13" s="44"/>
      <c r="AN13" s="6"/>
      <c r="AO13" s="6"/>
      <c r="AP13" s="45"/>
      <c r="AQ13" s="46"/>
      <c r="AR13" s="6">
        <v>500</v>
      </c>
      <c r="AS13" s="6">
        <v>0</v>
      </c>
      <c r="AT13" s="45">
        <v>0.5</v>
      </c>
      <c r="AU13" s="46">
        <v>8</v>
      </c>
      <c r="AV13" s="46"/>
      <c r="AW13" s="46"/>
      <c r="AX13" s="46"/>
      <c r="AY13" s="46"/>
      <c r="AZ13" s="6"/>
      <c r="BA13" s="6"/>
      <c r="BB13" s="6"/>
      <c r="BC13" s="6"/>
      <c r="BD13" s="6"/>
      <c r="BE13" s="47"/>
      <c r="BF13" s="6"/>
      <c r="BG13" s="47"/>
      <c r="BH13" s="47"/>
      <c r="BI13" s="58"/>
      <c r="BJ13" s="43" t="s">
        <v>144</v>
      </c>
      <c r="BK13" s="48" t="s">
        <v>10</v>
      </c>
      <c r="BL13" s="48" t="s">
        <v>10</v>
      </c>
      <c r="BM13" s="70"/>
      <c r="BN13" s="63"/>
      <c r="BO13" s="63"/>
      <c r="BP13" s="63"/>
      <c r="BQ13" s="110">
        <f t="shared" ref="BQ13:BQ31" si="0">ROUND(BN13+BO13+BP13,2)</f>
        <v>0</v>
      </c>
    </row>
    <row r="14" spans="1:69" ht="77.5" customHeight="1">
      <c r="A14" s="63">
        <v>4</v>
      </c>
      <c r="B14" s="43">
        <v>2</v>
      </c>
      <c r="C14" s="43" t="s">
        <v>140</v>
      </c>
      <c r="D14" s="43" t="s">
        <v>141</v>
      </c>
      <c r="E14" s="66">
        <v>7</v>
      </c>
      <c r="F14" s="43" t="s">
        <v>142</v>
      </c>
      <c r="G14" s="43" t="s">
        <v>145</v>
      </c>
      <c r="H14" s="66">
        <v>247.60499999999999</v>
      </c>
      <c r="I14" s="66">
        <v>249.245</v>
      </c>
      <c r="J14" s="67" t="s">
        <v>54</v>
      </c>
      <c r="K14" s="43">
        <v>16</v>
      </c>
      <c r="L14" s="43">
        <v>8</v>
      </c>
      <c r="M14" s="43"/>
      <c r="N14" s="6">
        <v>8</v>
      </c>
      <c r="O14" s="6"/>
      <c r="P14" s="40">
        <f t="shared" ref="P14:P30" si="1">M14+N14+O14</f>
        <v>8</v>
      </c>
      <c r="Q14" s="6"/>
      <c r="R14" s="6"/>
      <c r="S14" s="6"/>
      <c r="T14" s="6"/>
      <c r="U14" s="6"/>
      <c r="V14" s="6"/>
      <c r="W14" s="40">
        <f t="shared" ref="W14:W31" si="2">Q14+R14+S14+T14+U14+V14</f>
        <v>0</v>
      </c>
      <c r="X14" s="6"/>
      <c r="Y14" s="6"/>
      <c r="Z14" s="6"/>
      <c r="AA14" s="40">
        <f t="shared" ref="AA14:AA30" si="3">X14+Y14+Z14</f>
        <v>0</v>
      </c>
      <c r="AB14" s="43"/>
      <c r="AC14" s="41">
        <f t="shared" ref="AC14:AC30" si="4">AB14</f>
        <v>0</v>
      </c>
      <c r="AD14" s="43"/>
      <c r="AE14" s="43"/>
      <c r="AF14" s="43"/>
      <c r="AG14" s="43">
        <v>16</v>
      </c>
      <c r="AH14" s="43"/>
      <c r="AI14" s="42">
        <f t="shared" ref="AI14:AI30" si="5">AD14+AE14+AF14+AG14+AH14</f>
        <v>16</v>
      </c>
      <c r="AJ14" s="44">
        <f t="shared" ref="AJ14:AJ31" si="6">AC14+AI14</f>
        <v>16</v>
      </c>
      <c r="AK14" s="44">
        <f t="shared" ref="AK14:AK31" si="7">P14+W14+AA14</f>
        <v>8</v>
      </c>
      <c r="AL14" s="44"/>
      <c r="AM14" s="44"/>
      <c r="AN14" s="6"/>
      <c r="AO14" s="6"/>
      <c r="AP14" s="45"/>
      <c r="AQ14" s="6"/>
      <c r="AR14" s="6">
        <v>500</v>
      </c>
      <c r="AS14" s="6">
        <v>0</v>
      </c>
      <c r="AT14" s="45">
        <v>0.5</v>
      </c>
      <c r="AU14" s="6">
        <v>8</v>
      </c>
      <c r="AV14" s="6"/>
      <c r="AW14" s="6"/>
      <c r="AX14" s="6"/>
      <c r="AY14" s="6"/>
      <c r="AZ14" s="6" t="s">
        <v>146</v>
      </c>
      <c r="BA14" s="6">
        <v>1</v>
      </c>
      <c r="BB14" s="6"/>
      <c r="BC14" s="6"/>
      <c r="BD14" s="6"/>
      <c r="BE14" s="47"/>
      <c r="BF14" s="6"/>
      <c r="BG14" s="47"/>
      <c r="BH14" s="47"/>
      <c r="BI14" s="58"/>
      <c r="BJ14" s="43" t="s">
        <v>144</v>
      </c>
      <c r="BK14" s="48" t="s">
        <v>10</v>
      </c>
      <c r="BL14" s="48" t="s">
        <v>10</v>
      </c>
      <c r="BM14" s="82"/>
      <c r="BN14" s="63"/>
      <c r="BO14" s="63"/>
      <c r="BP14" s="63"/>
      <c r="BQ14" s="110">
        <f t="shared" si="0"/>
        <v>0</v>
      </c>
    </row>
    <row r="15" spans="1:69" ht="77.5" customHeight="1">
      <c r="A15" s="63">
        <v>4</v>
      </c>
      <c r="B15" s="43">
        <v>3</v>
      </c>
      <c r="C15" s="43" t="s">
        <v>140</v>
      </c>
      <c r="D15" s="43" t="s">
        <v>141</v>
      </c>
      <c r="E15" s="66">
        <v>7</v>
      </c>
      <c r="F15" s="43" t="s">
        <v>147</v>
      </c>
      <c r="G15" s="43" t="s">
        <v>145</v>
      </c>
      <c r="H15" s="66">
        <v>249.81899999999999</v>
      </c>
      <c r="I15" s="66">
        <v>252.15700000000001</v>
      </c>
      <c r="J15" s="67" t="s">
        <v>55</v>
      </c>
      <c r="K15" s="43">
        <v>48</v>
      </c>
      <c r="L15" s="43">
        <v>24</v>
      </c>
      <c r="M15" s="43"/>
      <c r="N15" s="6">
        <v>21</v>
      </c>
      <c r="O15" s="6"/>
      <c r="P15" s="40">
        <f t="shared" si="1"/>
        <v>21</v>
      </c>
      <c r="Q15" s="6"/>
      <c r="R15" s="6"/>
      <c r="S15" s="6"/>
      <c r="T15" s="6"/>
      <c r="U15" s="6"/>
      <c r="V15" s="6"/>
      <c r="W15" s="40">
        <f t="shared" si="2"/>
        <v>0</v>
      </c>
      <c r="X15" s="6"/>
      <c r="Y15" s="6"/>
      <c r="Z15" s="6"/>
      <c r="AA15" s="40">
        <f t="shared" si="3"/>
        <v>0</v>
      </c>
      <c r="AB15" s="43"/>
      <c r="AC15" s="41">
        <f t="shared" si="4"/>
        <v>0</v>
      </c>
      <c r="AD15" s="43"/>
      <c r="AE15" s="43"/>
      <c r="AF15" s="43"/>
      <c r="AG15" s="43">
        <v>39</v>
      </c>
      <c r="AH15" s="43"/>
      <c r="AI15" s="42">
        <f t="shared" si="5"/>
        <v>39</v>
      </c>
      <c r="AJ15" s="44">
        <f t="shared" si="6"/>
        <v>39</v>
      </c>
      <c r="AK15" s="44">
        <f t="shared" si="7"/>
        <v>21</v>
      </c>
      <c r="AL15" s="44"/>
      <c r="AM15" s="44"/>
      <c r="AN15" s="6">
        <v>500</v>
      </c>
      <c r="AO15" s="6">
        <v>0</v>
      </c>
      <c r="AP15" s="45">
        <v>0.5</v>
      </c>
      <c r="AQ15" s="6">
        <v>3</v>
      </c>
      <c r="AR15" s="6">
        <v>500</v>
      </c>
      <c r="AS15" s="6">
        <v>0</v>
      </c>
      <c r="AT15" s="45">
        <v>0.5</v>
      </c>
      <c r="AU15" s="6">
        <v>18</v>
      </c>
      <c r="AV15" s="6"/>
      <c r="AW15" s="6"/>
      <c r="AX15" s="6"/>
      <c r="AY15" s="6"/>
      <c r="AZ15" s="6" t="s">
        <v>146</v>
      </c>
      <c r="BA15" s="6">
        <v>1</v>
      </c>
      <c r="BB15" s="6"/>
      <c r="BC15" s="6"/>
      <c r="BD15" s="6" t="s">
        <v>148</v>
      </c>
      <c r="BE15" s="47">
        <v>1</v>
      </c>
      <c r="BF15" s="6"/>
      <c r="BG15" s="47"/>
      <c r="BH15" s="47"/>
      <c r="BI15" s="58">
        <v>1</v>
      </c>
      <c r="BJ15" s="43" t="s">
        <v>144</v>
      </c>
      <c r="BK15" s="48" t="s">
        <v>10</v>
      </c>
      <c r="BL15" s="48" t="s">
        <v>10</v>
      </c>
      <c r="BM15" s="70" t="s">
        <v>149</v>
      </c>
      <c r="BN15" s="63"/>
      <c r="BO15" s="63"/>
      <c r="BP15" s="63"/>
      <c r="BQ15" s="110">
        <f t="shared" si="0"/>
        <v>0</v>
      </c>
    </row>
    <row r="16" spans="1:69" ht="64" customHeight="1">
      <c r="A16" s="63">
        <v>4</v>
      </c>
      <c r="B16" s="43">
        <v>4</v>
      </c>
      <c r="C16" s="43" t="s">
        <v>140</v>
      </c>
      <c r="D16" s="43" t="s">
        <v>141</v>
      </c>
      <c r="E16" s="66">
        <v>7</v>
      </c>
      <c r="F16" s="43" t="s">
        <v>147</v>
      </c>
      <c r="G16" s="43" t="s">
        <v>150</v>
      </c>
      <c r="H16" s="66">
        <v>249.81899999999999</v>
      </c>
      <c r="I16" s="66">
        <v>252.15700000000001</v>
      </c>
      <c r="J16" s="67" t="s">
        <v>56</v>
      </c>
      <c r="K16" s="43">
        <v>10</v>
      </c>
      <c r="L16" s="43">
        <v>10</v>
      </c>
      <c r="M16" s="43"/>
      <c r="N16" s="6">
        <v>10</v>
      </c>
      <c r="O16" s="6"/>
      <c r="P16" s="40">
        <f t="shared" si="1"/>
        <v>10</v>
      </c>
      <c r="Q16" s="6"/>
      <c r="R16" s="6"/>
      <c r="S16" s="6"/>
      <c r="T16" s="6"/>
      <c r="U16" s="6"/>
      <c r="V16" s="6"/>
      <c r="W16" s="40">
        <f t="shared" si="2"/>
        <v>0</v>
      </c>
      <c r="X16" s="6"/>
      <c r="Y16" s="6"/>
      <c r="Z16" s="6"/>
      <c r="AA16" s="40">
        <f t="shared" si="3"/>
        <v>0</v>
      </c>
      <c r="AB16" s="43"/>
      <c r="AC16" s="41">
        <f t="shared" si="4"/>
        <v>0</v>
      </c>
      <c r="AD16" s="43"/>
      <c r="AE16" s="43"/>
      <c r="AF16" s="43"/>
      <c r="AG16" s="43">
        <v>10</v>
      </c>
      <c r="AH16" s="43"/>
      <c r="AI16" s="42">
        <f t="shared" si="5"/>
        <v>10</v>
      </c>
      <c r="AJ16" s="44">
        <f t="shared" si="6"/>
        <v>10</v>
      </c>
      <c r="AK16" s="44">
        <f t="shared" si="7"/>
        <v>10</v>
      </c>
      <c r="AL16" s="44"/>
      <c r="AM16" s="44"/>
      <c r="AN16" s="6">
        <v>500</v>
      </c>
      <c r="AO16" s="6">
        <v>0</v>
      </c>
      <c r="AP16" s="45">
        <v>0.5</v>
      </c>
      <c r="AQ16" s="6">
        <v>10</v>
      </c>
      <c r="AR16" s="6"/>
      <c r="AS16" s="6"/>
      <c r="AT16" s="45"/>
      <c r="AU16" s="6"/>
      <c r="AV16" s="6"/>
      <c r="AW16" s="6"/>
      <c r="AX16" s="6"/>
      <c r="AY16" s="6"/>
      <c r="AZ16" s="6"/>
      <c r="BA16" s="6"/>
      <c r="BB16" s="6"/>
      <c r="BC16" s="6"/>
      <c r="BD16" s="6" t="s">
        <v>151</v>
      </c>
      <c r="BE16" s="47">
        <v>0.5</v>
      </c>
      <c r="BF16" s="6"/>
      <c r="BG16" s="47"/>
      <c r="BH16" s="47"/>
      <c r="BI16" s="58"/>
      <c r="BJ16" s="43" t="s">
        <v>144</v>
      </c>
      <c r="BK16" s="48" t="s">
        <v>10</v>
      </c>
      <c r="BL16" s="48" t="s">
        <v>10</v>
      </c>
      <c r="BM16" s="70"/>
      <c r="BN16" s="63"/>
      <c r="BO16" s="63"/>
      <c r="BP16" s="63"/>
      <c r="BQ16" s="110">
        <f t="shared" si="0"/>
        <v>0</v>
      </c>
    </row>
    <row r="17" spans="1:69" ht="68" customHeight="1">
      <c r="A17" s="63">
        <v>4</v>
      </c>
      <c r="B17" s="43">
        <v>5</v>
      </c>
      <c r="C17" s="43" t="s">
        <v>140</v>
      </c>
      <c r="D17" s="43" t="s">
        <v>141</v>
      </c>
      <c r="E17" s="62">
        <v>69</v>
      </c>
      <c r="F17" s="43" t="s">
        <v>152</v>
      </c>
      <c r="G17" s="43" t="s">
        <v>143</v>
      </c>
      <c r="H17" s="5">
        <v>41.890999999999998</v>
      </c>
      <c r="I17" s="5">
        <v>43.234999999999999</v>
      </c>
      <c r="J17" s="67" t="s">
        <v>57</v>
      </c>
      <c r="K17" s="43">
        <v>18</v>
      </c>
      <c r="L17" s="43">
        <v>18</v>
      </c>
      <c r="M17" s="43"/>
      <c r="N17" s="6">
        <v>18</v>
      </c>
      <c r="O17" s="6"/>
      <c r="P17" s="40">
        <f t="shared" si="1"/>
        <v>18</v>
      </c>
      <c r="Q17" s="6"/>
      <c r="R17" s="6"/>
      <c r="S17" s="6"/>
      <c r="T17" s="6"/>
      <c r="U17" s="6"/>
      <c r="V17" s="6"/>
      <c r="W17" s="40">
        <f t="shared" si="2"/>
        <v>0</v>
      </c>
      <c r="X17" s="6"/>
      <c r="Y17" s="6"/>
      <c r="Z17" s="6"/>
      <c r="AA17" s="40">
        <f t="shared" si="3"/>
        <v>0</v>
      </c>
      <c r="AB17" s="43"/>
      <c r="AC17" s="41">
        <f t="shared" si="4"/>
        <v>0</v>
      </c>
      <c r="AD17" s="43"/>
      <c r="AE17" s="43"/>
      <c r="AF17" s="43"/>
      <c r="AG17" s="43">
        <v>18</v>
      </c>
      <c r="AH17" s="43"/>
      <c r="AI17" s="42">
        <f t="shared" si="5"/>
        <v>18</v>
      </c>
      <c r="AJ17" s="44">
        <f t="shared" si="6"/>
        <v>18</v>
      </c>
      <c r="AK17" s="44">
        <f t="shared" si="7"/>
        <v>18</v>
      </c>
      <c r="AL17" s="44"/>
      <c r="AM17" s="44"/>
      <c r="AN17" s="6">
        <v>500</v>
      </c>
      <c r="AO17" s="6">
        <v>0</v>
      </c>
      <c r="AP17" s="45">
        <v>0.5</v>
      </c>
      <c r="AQ17" s="6">
        <v>18</v>
      </c>
      <c r="AR17" s="6"/>
      <c r="AS17" s="6"/>
      <c r="AT17" s="45"/>
      <c r="AU17" s="6"/>
      <c r="AV17" s="6"/>
      <c r="AW17" s="6"/>
      <c r="AX17" s="6"/>
      <c r="AY17" s="6"/>
      <c r="AZ17" s="6" t="s">
        <v>146</v>
      </c>
      <c r="BA17" s="6">
        <v>2</v>
      </c>
      <c r="BB17" s="6"/>
      <c r="BC17" s="6"/>
      <c r="BD17" s="6" t="s">
        <v>151</v>
      </c>
      <c r="BE17" s="47">
        <v>0.7</v>
      </c>
      <c r="BF17" s="6"/>
      <c r="BG17" s="47"/>
      <c r="BH17" s="47"/>
      <c r="BI17" s="58">
        <v>2</v>
      </c>
      <c r="BJ17" s="43" t="s">
        <v>144</v>
      </c>
      <c r="BK17" s="48" t="s">
        <v>10</v>
      </c>
      <c r="BL17" s="48" t="s">
        <v>11</v>
      </c>
      <c r="BM17" s="70" t="s">
        <v>153</v>
      </c>
      <c r="BN17" s="63"/>
      <c r="BO17" s="63"/>
      <c r="BP17" s="63"/>
      <c r="BQ17" s="110">
        <f t="shared" si="0"/>
        <v>0</v>
      </c>
    </row>
    <row r="18" spans="1:69" ht="50">
      <c r="A18" s="63">
        <v>4</v>
      </c>
      <c r="B18" s="43">
        <v>6</v>
      </c>
      <c r="C18" s="43" t="s">
        <v>140</v>
      </c>
      <c r="D18" s="43" t="s">
        <v>141</v>
      </c>
      <c r="E18" s="62">
        <v>69</v>
      </c>
      <c r="F18" s="4" t="s">
        <v>154</v>
      </c>
      <c r="G18" s="49" t="s">
        <v>155</v>
      </c>
      <c r="H18" s="5">
        <v>104.7</v>
      </c>
      <c r="I18" s="5">
        <v>105.7</v>
      </c>
      <c r="J18" s="67" t="s">
        <v>58</v>
      </c>
      <c r="K18" s="49">
        <v>17</v>
      </c>
      <c r="L18" s="49">
        <v>12</v>
      </c>
      <c r="M18" s="49"/>
      <c r="N18" s="49">
        <v>12</v>
      </c>
      <c r="O18" s="49"/>
      <c r="P18" s="40">
        <f t="shared" si="1"/>
        <v>12</v>
      </c>
      <c r="Q18" s="49"/>
      <c r="R18" s="49"/>
      <c r="S18" s="49"/>
      <c r="T18" s="49"/>
      <c r="U18" s="49"/>
      <c r="V18" s="49"/>
      <c r="W18" s="40">
        <f t="shared" si="2"/>
        <v>0</v>
      </c>
      <c r="X18" s="50"/>
      <c r="Y18" s="50"/>
      <c r="Z18" s="50"/>
      <c r="AA18" s="40">
        <f t="shared" si="3"/>
        <v>0</v>
      </c>
      <c r="AB18" s="51"/>
      <c r="AC18" s="41">
        <f t="shared" si="4"/>
        <v>0</v>
      </c>
      <c r="AD18" s="52"/>
      <c r="AE18" s="52"/>
      <c r="AF18" s="49"/>
      <c r="AG18" s="49">
        <v>17</v>
      </c>
      <c r="AH18" s="49"/>
      <c r="AI18" s="42">
        <f t="shared" si="5"/>
        <v>17</v>
      </c>
      <c r="AJ18" s="44">
        <f t="shared" si="6"/>
        <v>17</v>
      </c>
      <c r="AK18" s="44">
        <f t="shared" si="7"/>
        <v>12</v>
      </c>
      <c r="AL18" s="44"/>
      <c r="AM18" s="44"/>
      <c r="AN18" s="7">
        <v>500</v>
      </c>
      <c r="AO18" s="7">
        <v>0</v>
      </c>
      <c r="AP18" s="53">
        <v>0.5</v>
      </c>
      <c r="AQ18" s="54">
        <v>7</v>
      </c>
      <c r="AR18" s="49">
        <v>500</v>
      </c>
      <c r="AS18" s="49">
        <v>0</v>
      </c>
      <c r="AT18" s="55">
        <v>0.5</v>
      </c>
      <c r="AU18" s="49">
        <v>5</v>
      </c>
      <c r="AV18" s="49"/>
      <c r="AW18" s="49"/>
      <c r="AX18" s="49"/>
      <c r="AY18" s="49"/>
      <c r="AZ18" s="6" t="s">
        <v>146</v>
      </c>
      <c r="BA18" s="49">
        <v>1</v>
      </c>
      <c r="BB18" s="49"/>
      <c r="BC18" s="49"/>
      <c r="BD18" s="6" t="s">
        <v>151</v>
      </c>
      <c r="BE18" s="47">
        <v>0.5</v>
      </c>
      <c r="BF18" s="49"/>
      <c r="BG18" s="56"/>
      <c r="BH18" s="56"/>
      <c r="BI18" s="59"/>
      <c r="BJ18" s="49" t="s">
        <v>144</v>
      </c>
      <c r="BK18" s="49" t="s">
        <v>10</v>
      </c>
      <c r="BL18" s="49" t="s">
        <v>11</v>
      </c>
      <c r="BM18" s="70" t="s">
        <v>156</v>
      </c>
      <c r="BN18" s="63"/>
      <c r="BO18" s="63"/>
      <c r="BP18" s="63"/>
      <c r="BQ18" s="110">
        <f t="shared" si="0"/>
        <v>0</v>
      </c>
    </row>
    <row r="19" spans="1:69" ht="88.5" customHeight="1">
      <c r="A19" s="112">
        <v>4</v>
      </c>
      <c r="B19" s="91">
        <v>7</v>
      </c>
      <c r="C19" s="91" t="s">
        <v>140</v>
      </c>
      <c r="D19" s="91" t="s">
        <v>141</v>
      </c>
      <c r="E19" s="106">
        <v>7</v>
      </c>
      <c r="F19" s="91" t="s">
        <v>157</v>
      </c>
      <c r="G19" s="91" t="s">
        <v>155</v>
      </c>
      <c r="H19" s="106">
        <v>256.15699999999998</v>
      </c>
      <c r="I19" s="106">
        <v>258.221</v>
      </c>
      <c r="J19" s="105" t="s">
        <v>59</v>
      </c>
      <c r="K19" s="91">
        <v>20</v>
      </c>
      <c r="L19" s="91">
        <v>10</v>
      </c>
      <c r="M19" s="87"/>
      <c r="N19" s="88">
        <v>10</v>
      </c>
      <c r="O19" s="87"/>
      <c r="P19" s="97">
        <f>M19+N19+O19</f>
        <v>10</v>
      </c>
      <c r="Q19" s="87"/>
      <c r="R19" s="87"/>
      <c r="S19" s="87"/>
      <c r="T19" s="87"/>
      <c r="U19" s="87"/>
      <c r="V19" s="87"/>
      <c r="W19" s="97">
        <f>Q19+R19+S19+T19+U19+V19</f>
        <v>0</v>
      </c>
      <c r="X19" s="88"/>
      <c r="Y19" s="88"/>
      <c r="Z19" s="88"/>
      <c r="AA19" s="97">
        <f>X19+Y19+Z19</f>
        <v>0</v>
      </c>
      <c r="AB19" s="91"/>
      <c r="AC19" s="95">
        <f>AB19</f>
        <v>0</v>
      </c>
      <c r="AD19" s="87"/>
      <c r="AE19" s="87"/>
      <c r="AF19" s="87"/>
      <c r="AG19" s="91">
        <v>10</v>
      </c>
      <c r="AH19" s="87"/>
      <c r="AI19" s="102">
        <f t="shared" si="5"/>
        <v>10</v>
      </c>
      <c r="AJ19" s="101">
        <f t="shared" si="6"/>
        <v>10</v>
      </c>
      <c r="AK19" s="101">
        <f t="shared" si="7"/>
        <v>10</v>
      </c>
      <c r="AL19" s="101"/>
      <c r="AM19" s="101"/>
      <c r="AN19" s="94">
        <v>500</v>
      </c>
      <c r="AO19" s="94">
        <v>0</v>
      </c>
      <c r="AP19" s="96">
        <v>0.5</v>
      </c>
      <c r="AQ19" s="103">
        <v>10</v>
      </c>
      <c r="AR19" s="87"/>
      <c r="AS19" s="87"/>
      <c r="AT19" s="93"/>
      <c r="AU19" s="87"/>
      <c r="AV19" s="87"/>
      <c r="AW19" s="87"/>
      <c r="AX19" s="87"/>
      <c r="AY19" s="87"/>
      <c r="AZ19" s="88" t="s">
        <v>146</v>
      </c>
      <c r="BA19" s="88">
        <v>1</v>
      </c>
      <c r="BB19" s="87"/>
      <c r="BC19" s="87"/>
      <c r="BD19" s="6" t="s">
        <v>243</v>
      </c>
      <c r="BE19" s="104">
        <v>0.45</v>
      </c>
      <c r="BF19" s="87"/>
      <c r="BG19" s="89"/>
      <c r="BH19" s="89"/>
      <c r="BI19" s="90"/>
      <c r="BJ19" s="91" t="s">
        <v>144</v>
      </c>
      <c r="BK19" s="92" t="s">
        <v>10</v>
      </c>
      <c r="BL19" s="92" t="s">
        <v>10</v>
      </c>
      <c r="BM19" s="99"/>
      <c r="BN19" s="63"/>
      <c r="BO19" s="63"/>
      <c r="BP19" s="63"/>
      <c r="BQ19" s="110">
        <f t="shared" si="0"/>
        <v>0</v>
      </c>
    </row>
    <row r="20" spans="1:69" ht="78" customHeight="1">
      <c r="A20" s="113"/>
      <c r="B20" s="91">
        <v>8</v>
      </c>
      <c r="C20" s="91" t="s">
        <v>140</v>
      </c>
      <c r="D20" s="91" t="s">
        <v>141</v>
      </c>
      <c r="E20" s="94">
        <v>7</v>
      </c>
      <c r="F20" s="91" t="s">
        <v>157</v>
      </c>
      <c r="G20" s="91" t="s">
        <v>155</v>
      </c>
      <c r="H20" s="94">
        <v>256.15699999999998</v>
      </c>
      <c r="I20" s="94">
        <v>258.221</v>
      </c>
      <c r="J20" s="98" t="s">
        <v>60</v>
      </c>
      <c r="K20" s="91">
        <v>18</v>
      </c>
      <c r="L20" s="91">
        <v>10</v>
      </c>
      <c r="M20" s="87"/>
      <c r="N20" s="88">
        <v>10</v>
      </c>
      <c r="O20" s="87"/>
      <c r="P20" s="97">
        <f>M20+N20+O20</f>
        <v>10</v>
      </c>
      <c r="Q20" s="87"/>
      <c r="R20" s="87"/>
      <c r="S20" s="87"/>
      <c r="T20" s="87"/>
      <c r="U20" s="87"/>
      <c r="V20" s="87"/>
      <c r="W20" s="97">
        <f>Q20+R20+S20+T20+U20+V20</f>
        <v>0</v>
      </c>
      <c r="X20" s="88"/>
      <c r="Y20" s="88"/>
      <c r="Z20" s="88"/>
      <c r="AA20" s="97">
        <f>X20+Y20+Z20</f>
        <v>0</v>
      </c>
      <c r="AB20" s="91"/>
      <c r="AC20" s="95">
        <f>AB20</f>
        <v>0</v>
      </c>
      <c r="AD20" s="87"/>
      <c r="AE20" s="87"/>
      <c r="AF20" s="87"/>
      <c r="AG20" s="91">
        <v>10</v>
      </c>
      <c r="AH20" s="87"/>
      <c r="AI20" s="102">
        <f t="shared" si="5"/>
        <v>10</v>
      </c>
      <c r="AJ20" s="101">
        <f t="shared" si="6"/>
        <v>10</v>
      </c>
      <c r="AK20" s="101">
        <f t="shared" si="7"/>
        <v>10</v>
      </c>
      <c r="AL20" s="101"/>
      <c r="AM20" s="101"/>
      <c r="AN20" s="94">
        <v>500</v>
      </c>
      <c r="AO20" s="94">
        <v>0</v>
      </c>
      <c r="AP20" s="96">
        <v>0.5</v>
      </c>
      <c r="AQ20" s="103">
        <v>10</v>
      </c>
      <c r="AR20" s="87"/>
      <c r="AS20" s="87"/>
      <c r="AT20" s="93"/>
      <c r="AU20" s="87"/>
      <c r="AV20" s="100"/>
      <c r="AW20" s="100"/>
      <c r="AX20" s="100"/>
      <c r="AY20" s="87"/>
      <c r="AZ20" s="88" t="s">
        <v>146</v>
      </c>
      <c r="BA20" s="88">
        <v>1</v>
      </c>
      <c r="BB20" s="88"/>
      <c r="BC20" s="87"/>
      <c r="BD20" s="49" t="s">
        <v>242</v>
      </c>
      <c r="BE20" s="89">
        <v>0.51</v>
      </c>
      <c r="BF20" s="88"/>
      <c r="BG20" s="89"/>
      <c r="BH20" s="89"/>
      <c r="BI20" s="90"/>
      <c r="BJ20" s="91" t="s">
        <v>144</v>
      </c>
      <c r="BK20" s="92" t="s">
        <v>10</v>
      </c>
      <c r="BL20" s="92" t="s">
        <v>10</v>
      </c>
      <c r="BM20" s="99"/>
      <c r="BN20" s="63"/>
      <c r="BO20" s="63"/>
      <c r="BP20" s="63"/>
      <c r="BQ20" s="110">
        <f t="shared" si="0"/>
        <v>0</v>
      </c>
    </row>
    <row r="21" spans="1:69" ht="98" customHeight="1">
      <c r="A21" s="112">
        <v>4</v>
      </c>
      <c r="B21" s="43">
        <v>9</v>
      </c>
      <c r="C21" s="43" t="s">
        <v>140</v>
      </c>
      <c r="D21" s="43" t="s">
        <v>141</v>
      </c>
      <c r="E21" s="7" t="s">
        <v>62</v>
      </c>
      <c r="F21" s="43" t="s">
        <v>158</v>
      </c>
      <c r="G21" s="43" t="s">
        <v>155</v>
      </c>
      <c r="H21" s="7">
        <v>228.00800000000001</v>
      </c>
      <c r="I21" s="7">
        <v>229.96100000000001</v>
      </c>
      <c r="J21" s="4" t="s">
        <v>61</v>
      </c>
      <c r="K21" s="43">
        <v>25</v>
      </c>
      <c r="L21" s="43">
        <v>16</v>
      </c>
      <c r="M21" s="43">
        <v>16</v>
      </c>
      <c r="N21" s="6"/>
      <c r="O21" s="6"/>
      <c r="P21" s="40">
        <f t="shared" si="1"/>
        <v>16</v>
      </c>
      <c r="Q21" s="6"/>
      <c r="R21" s="6"/>
      <c r="S21" s="6"/>
      <c r="T21" s="6"/>
      <c r="U21" s="6"/>
      <c r="V21" s="6"/>
      <c r="W21" s="40">
        <f t="shared" si="2"/>
        <v>0</v>
      </c>
      <c r="X21" s="6"/>
      <c r="Y21" s="6"/>
      <c r="Z21" s="6"/>
      <c r="AA21" s="40">
        <f t="shared" si="3"/>
        <v>0</v>
      </c>
      <c r="AB21" s="43"/>
      <c r="AC21" s="41">
        <f t="shared" si="4"/>
        <v>0</v>
      </c>
      <c r="AD21" s="43"/>
      <c r="AE21" s="43"/>
      <c r="AF21" s="43"/>
      <c r="AG21" s="43">
        <v>25</v>
      </c>
      <c r="AH21" s="43"/>
      <c r="AI21" s="42">
        <f t="shared" si="5"/>
        <v>25</v>
      </c>
      <c r="AJ21" s="44">
        <f t="shared" si="6"/>
        <v>25</v>
      </c>
      <c r="AK21" s="44">
        <f t="shared" si="7"/>
        <v>16</v>
      </c>
      <c r="AL21" s="44"/>
      <c r="AM21" s="44"/>
      <c r="AN21" s="6">
        <v>500</v>
      </c>
      <c r="AO21" s="6">
        <v>0</v>
      </c>
      <c r="AP21" s="45">
        <v>0.5</v>
      </c>
      <c r="AQ21" s="46">
        <v>16</v>
      </c>
      <c r="AR21" s="6"/>
      <c r="AS21" s="6"/>
      <c r="AT21" s="45"/>
      <c r="AU21" s="46"/>
      <c r="AV21" s="46"/>
      <c r="AW21" s="46"/>
      <c r="AX21" s="46"/>
      <c r="AY21" s="46"/>
      <c r="AZ21" s="6"/>
      <c r="BA21" s="6"/>
      <c r="BB21" s="6"/>
      <c r="BC21" s="6"/>
      <c r="BD21" s="6"/>
      <c r="BE21" s="47"/>
      <c r="BF21" s="6"/>
      <c r="BG21" s="47"/>
      <c r="BH21" s="47"/>
      <c r="BI21" s="58"/>
      <c r="BJ21" s="43" t="s">
        <v>144</v>
      </c>
      <c r="BK21" s="48" t="s">
        <v>10</v>
      </c>
      <c r="BL21" s="48" t="s">
        <v>10</v>
      </c>
      <c r="BM21" s="70"/>
      <c r="BN21" s="63"/>
      <c r="BO21" s="63"/>
      <c r="BP21" s="63"/>
      <c r="BQ21" s="110">
        <f t="shared" si="0"/>
        <v>0</v>
      </c>
    </row>
    <row r="22" spans="1:69" ht="78" customHeight="1">
      <c r="A22" s="113"/>
      <c r="B22" s="43">
        <v>10</v>
      </c>
      <c r="C22" s="43" t="s">
        <v>140</v>
      </c>
      <c r="D22" s="43" t="s">
        <v>141</v>
      </c>
      <c r="E22" s="7">
        <v>7</v>
      </c>
      <c r="F22" s="43" t="s">
        <v>158</v>
      </c>
      <c r="G22" s="43" t="s">
        <v>155</v>
      </c>
      <c r="H22" s="7">
        <v>228.00800000000001</v>
      </c>
      <c r="I22" s="7">
        <v>229.96100000000001</v>
      </c>
      <c r="J22" s="4" t="s">
        <v>63</v>
      </c>
      <c r="K22" s="43">
        <v>20</v>
      </c>
      <c r="L22" s="43">
        <v>7</v>
      </c>
      <c r="M22" s="43">
        <v>7</v>
      </c>
      <c r="N22" s="6"/>
      <c r="O22" s="6"/>
      <c r="P22" s="40">
        <f t="shared" si="1"/>
        <v>7</v>
      </c>
      <c r="Q22" s="6"/>
      <c r="R22" s="6"/>
      <c r="S22" s="6"/>
      <c r="T22" s="6"/>
      <c r="U22" s="6"/>
      <c r="V22" s="6"/>
      <c r="W22" s="40">
        <f t="shared" si="2"/>
        <v>0</v>
      </c>
      <c r="X22" s="6"/>
      <c r="Y22" s="6"/>
      <c r="Z22" s="6"/>
      <c r="AA22" s="40">
        <f t="shared" si="3"/>
        <v>0</v>
      </c>
      <c r="AB22" s="43"/>
      <c r="AC22" s="41">
        <f t="shared" si="4"/>
        <v>0</v>
      </c>
      <c r="AD22" s="43"/>
      <c r="AE22" s="43"/>
      <c r="AF22" s="43"/>
      <c r="AG22" s="43">
        <v>20</v>
      </c>
      <c r="AH22" s="43"/>
      <c r="AI22" s="42">
        <f t="shared" si="5"/>
        <v>20</v>
      </c>
      <c r="AJ22" s="44">
        <f t="shared" si="6"/>
        <v>20</v>
      </c>
      <c r="AK22" s="44">
        <f t="shared" si="7"/>
        <v>7</v>
      </c>
      <c r="AL22" s="44"/>
      <c r="AM22" s="44"/>
      <c r="AN22" s="6">
        <v>500</v>
      </c>
      <c r="AO22" s="6">
        <v>0</v>
      </c>
      <c r="AP22" s="45">
        <v>0.5</v>
      </c>
      <c r="AQ22" s="46">
        <v>7</v>
      </c>
      <c r="AR22" s="6"/>
      <c r="AS22" s="6"/>
      <c r="AT22" s="45"/>
      <c r="AU22" s="46"/>
      <c r="AV22" s="46"/>
      <c r="AW22" s="46"/>
      <c r="AX22" s="46"/>
      <c r="AY22" s="46"/>
      <c r="AZ22" s="6"/>
      <c r="BA22" s="6"/>
      <c r="BB22" s="6"/>
      <c r="BC22" s="6"/>
      <c r="BD22" s="6"/>
      <c r="BE22" s="47"/>
      <c r="BF22" s="6"/>
      <c r="BG22" s="47"/>
      <c r="BH22" s="47"/>
      <c r="BI22" s="58"/>
      <c r="BJ22" s="43" t="s">
        <v>144</v>
      </c>
      <c r="BK22" s="48" t="s">
        <v>10</v>
      </c>
      <c r="BL22" s="48" t="s">
        <v>10</v>
      </c>
      <c r="BM22" s="70"/>
      <c r="BN22" s="63"/>
      <c r="BO22" s="63"/>
      <c r="BP22" s="63"/>
      <c r="BQ22" s="110">
        <f t="shared" si="0"/>
        <v>0</v>
      </c>
    </row>
    <row r="23" spans="1:69" ht="96" customHeight="1">
      <c r="A23" s="63">
        <v>4</v>
      </c>
      <c r="B23" s="43">
        <v>11</v>
      </c>
      <c r="C23" s="43" t="s">
        <v>140</v>
      </c>
      <c r="D23" s="43" t="s">
        <v>141</v>
      </c>
      <c r="E23" s="7">
        <v>69</v>
      </c>
      <c r="F23" s="43" t="s">
        <v>159</v>
      </c>
      <c r="G23" s="43" t="s">
        <v>143</v>
      </c>
      <c r="H23" s="7">
        <v>85.435000000000002</v>
      </c>
      <c r="I23" s="7">
        <v>86.495000000000005</v>
      </c>
      <c r="J23" s="4" t="s">
        <v>64</v>
      </c>
      <c r="K23" s="43">
        <v>10</v>
      </c>
      <c r="L23" s="43">
        <v>10</v>
      </c>
      <c r="M23" s="43"/>
      <c r="N23" s="6">
        <v>10</v>
      </c>
      <c r="O23" s="6"/>
      <c r="P23" s="40">
        <f t="shared" si="1"/>
        <v>10</v>
      </c>
      <c r="Q23" s="6"/>
      <c r="R23" s="6"/>
      <c r="S23" s="6"/>
      <c r="T23" s="6"/>
      <c r="U23" s="6"/>
      <c r="V23" s="6"/>
      <c r="W23" s="40">
        <f t="shared" si="2"/>
        <v>0</v>
      </c>
      <c r="X23" s="6"/>
      <c r="Y23" s="6"/>
      <c r="Z23" s="6"/>
      <c r="AA23" s="40">
        <f t="shared" si="3"/>
        <v>0</v>
      </c>
      <c r="AB23" s="43"/>
      <c r="AC23" s="41">
        <f t="shared" si="4"/>
        <v>0</v>
      </c>
      <c r="AD23" s="43"/>
      <c r="AE23" s="43"/>
      <c r="AF23" s="43"/>
      <c r="AG23" s="43">
        <v>10</v>
      </c>
      <c r="AH23" s="43"/>
      <c r="AI23" s="42">
        <f t="shared" si="5"/>
        <v>10</v>
      </c>
      <c r="AJ23" s="44">
        <f t="shared" si="6"/>
        <v>10</v>
      </c>
      <c r="AK23" s="44">
        <f t="shared" si="7"/>
        <v>10</v>
      </c>
      <c r="AL23" s="44"/>
      <c r="AM23" s="44"/>
      <c r="AN23" s="6">
        <v>500</v>
      </c>
      <c r="AO23" s="6">
        <v>0</v>
      </c>
      <c r="AP23" s="45">
        <v>0.5</v>
      </c>
      <c r="AQ23" s="6">
        <v>10</v>
      </c>
      <c r="AR23" s="6"/>
      <c r="AS23" s="6"/>
      <c r="AT23" s="45"/>
      <c r="AU23" s="6"/>
      <c r="AV23" s="6"/>
      <c r="AW23" s="6"/>
      <c r="AX23" s="6"/>
      <c r="AY23" s="6"/>
      <c r="AZ23" s="6" t="s">
        <v>146</v>
      </c>
      <c r="BA23" s="6">
        <v>1</v>
      </c>
      <c r="BB23" s="6"/>
      <c r="BC23" s="6"/>
      <c r="BD23" s="6"/>
      <c r="BE23" s="47"/>
      <c r="BF23" s="6"/>
      <c r="BG23" s="47"/>
      <c r="BH23" s="47"/>
      <c r="BI23" s="58"/>
      <c r="BJ23" s="43" t="s">
        <v>144</v>
      </c>
      <c r="BK23" s="48" t="s">
        <v>10</v>
      </c>
      <c r="BL23" s="48" t="s">
        <v>11</v>
      </c>
      <c r="BM23" s="83"/>
      <c r="BN23" s="63"/>
      <c r="BO23" s="63"/>
      <c r="BP23" s="63"/>
      <c r="BQ23" s="110">
        <f t="shared" si="0"/>
        <v>0</v>
      </c>
    </row>
    <row r="24" spans="1:69" ht="76.5" customHeight="1">
      <c r="A24" s="63">
        <v>4</v>
      </c>
      <c r="B24" s="43">
        <v>12</v>
      </c>
      <c r="C24" s="43" t="s">
        <v>140</v>
      </c>
      <c r="D24" s="43" t="s">
        <v>141</v>
      </c>
      <c r="E24" s="7">
        <v>69</v>
      </c>
      <c r="F24" s="43" t="s">
        <v>160</v>
      </c>
      <c r="G24" s="43" t="s">
        <v>161</v>
      </c>
      <c r="H24" s="7">
        <v>121.86</v>
      </c>
      <c r="I24" s="7">
        <v>121.86</v>
      </c>
      <c r="J24" s="4" t="s">
        <v>65</v>
      </c>
      <c r="K24" s="43">
        <v>10</v>
      </c>
      <c r="L24" s="43">
        <v>10</v>
      </c>
      <c r="M24" s="43"/>
      <c r="N24" s="6">
        <v>10</v>
      </c>
      <c r="O24" s="6"/>
      <c r="P24" s="40">
        <f t="shared" si="1"/>
        <v>10</v>
      </c>
      <c r="Q24" s="6"/>
      <c r="R24" s="6"/>
      <c r="S24" s="6"/>
      <c r="T24" s="6"/>
      <c r="U24" s="6"/>
      <c r="V24" s="6"/>
      <c r="W24" s="40">
        <f t="shared" si="2"/>
        <v>0</v>
      </c>
      <c r="X24" s="6"/>
      <c r="Y24" s="6"/>
      <c r="Z24" s="6"/>
      <c r="AA24" s="40">
        <f t="shared" si="3"/>
        <v>0</v>
      </c>
      <c r="AB24" s="43"/>
      <c r="AC24" s="41">
        <f t="shared" si="4"/>
        <v>0</v>
      </c>
      <c r="AD24" s="43"/>
      <c r="AE24" s="43"/>
      <c r="AF24" s="43"/>
      <c r="AG24" s="43">
        <v>10</v>
      </c>
      <c r="AH24" s="43"/>
      <c r="AI24" s="42">
        <f t="shared" si="5"/>
        <v>10</v>
      </c>
      <c r="AJ24" s="44">
        <f t="shared" si="6"/>
        <v>10</v>
      </c>
      <c r="AK24" s="44">
        <f t="shared" si="7"/>
        <v>10</v>
      </c>
      <c r="AL24" s="44"/>
      <c r="AM24" s="44"/>
      <c r="AN24" s="6">
        <v>500</v>
      </c>
      <c r="AO24" s="6">
        <v>0</v>
      </c>
      <c r="AP24" s="45">
        <v>0.5</v>
      </c>
      <c r="AQ24" s="6">
        <v>10</v>
      </c>
      <c r="AR24" s="6"/>
      <c r="AS24" s="6"/>
      <c r="AT24" s="45"/>
      <c r="AU24" s="6"/>
      <c r="AV24" s="6"/>
      <c r="AW24" s="6"/>
      <c r="AX24" s="6"/>
      <c r="AY24" s="6"/>
      <c r="AZ24" s="6" t="s">
        <v>146</v>
      </c>
      <c r="BA24" s="6">
        <v>1</v>
      </c>
      <c r="BB24" s="6"/>
      <c r="BC24" s="6"/>
      <c r="BD24" s="6"/>
      <c r="BE24" s="47"/>
      <c r="BF24" s="6"/>
      <c r="BG24" s="47"/>
      <c r="BH24" s="47"/>
      <c r="BI24" s="58"/>
      <c r="BJ24" s="43" t="s">
        <v>144</v>
      </c>
      <c r="BK24" s="48" t="s">
        <v>10</v>
      </c>
      <c r="BL24" s="48" t="s">
        <v>11</v>
      </c>
      <c r="BM24" s="83"/>
      <c r="BN24" s="63"/>
      <c r="BO24" s="63"/>
      <c r="BP24" s="63"/>
      <c r="BQ24" s="110">
        <f t="shared" si="0"/>
        <v>0</v>
      </c>
    </row>
    <row r="25" spans="1:69" ht="76" customHeight="1">
      <c r="A25" s="63">
        <v>4</v>
      </c>
      <c r="B25" s="43">
        <v>13</v>
      </c>
      <c r="C25" s="43" t="s">
        <v>140</v>
      </c>
      <c r="D25" s="43" t="s">
        <v>141</v>
      </c>
      <c r="E25" s="7">
        <v>69</v>
      </c>
      <c r="F25" s="43" t="s">
        <v>160</v>
      </c>
      <c r="G25" s="43" t="s">
        <v>150</v>
      </c>
      <c r="H25" s="7">
        <v>121.705</v>
      </c>
      <c r="I25" s="7">
        <v>123.15600000000001</v>
      </c>
      <c r="J25" s="4" t="s">
        <v>66</v>
      </c>
      <c r="K25" s="43">
        <v>17</v>
      </c>
      <c r="L25" s="43">
        <v>13</v>
      </c>
      <c r="M25" s="43"/>
      <c r="N25" s="6">
        <v>13</v>
      </c>
      <c r="O25" s="6"/>
      <c r="P25" s="40">
        <f t="shared" si="1"/>
        <v>13</v>
      </c>
      <c r="Q25" s="6"/>
      <c r="R25" s="6"/>
      <c r="S25" s="6"/>
      <c r="T25" s="6"/>
      <c r="U25" s="6"/>
      <c r="V25" s="6"/>
      <c r="W25" s="40">
        <f t="shared" si="2"/>
        <v>0</v>
      </c>
      <c r="X25" s="6"/>
      <c r="Y25" s="6"/>
      <c r="Z25" s="6"/>
      <c r="AA25" s="40">
        <f t="shared" si="3"/>
        <v>0</v>
      </c>
      <c r="AB25" s="43"/>
      <c r="AC25" s="41">
        <f t="shared" si="4"/>
        <v>0</v>
      </c>
      <c r="AD25" s="43"/>
      <c r="AE25" s="43"/>
      <c r="AF25" s="43"/>
      <c r="AG25" s="43">
        <v>17</v>
      </c>
      <c r="AH25" s="43"/>
      <c r="AI25" s="42">
        <f t="shared" si="5"/>
        <v>17</v>
      </c>
      <c r="AJ25" s="44">
        <f t="shared" si="6"/>
        <v>17</v>
      </c>
      <c r="AK25" s="44">
        <f t="shared" si="7"/>
        <v>13</v>
      </c>
      <c r="AL25" s="44"/>
      <c r="AM25" s="44"/>
      <c r="AN25" s="6">
        <v>500</v>
      </c>
      <c r="AO25" s="6">
        <v>0</v>
      </c>
      <c r="AP25" s="45">
        <v>0.5</v>
      </c>
      <c r="AQ25" s="6">
        <v>9</v>
      </c>
      <c r="AR25" s="6">
        <v>500</v>
      </c>
      <c r="AS25" s="6">
        <v>0</v>
      </c>
      <c r="AT25" s="45">
        <v>0.5</v>
      </c>
      <c r="AU25" s="6">
        <v>4</v>
      </c>
      <c r="AV25" s="6"/>
      <c r="AW25" s="6"/>
      <c r="AX25" s="6"/>
      <c r="AY25" s="6"/>
      <c r="AZ25" s="6" t="s">
        <v>146</v>
      </c>
      <c r="BA25" s="6">
        <v>1</v>
      </c>
      <c r="BB25" s="6"/>
      <c r="BC25" s="6"/>
      <c r="BD25" s="6"/>
      <c r="BE25" s="47"/>
      <c r="BF25" s="6"/>
      <c r="BG25" s="47"/>
      <c r="BH25" s="47"/>
      <c r="BI25" s="58"/>
      <c r="BJ25" s="43" t="s">
        <v>162</v>
      </c>
      <c r="BK25" s="48" t="s">
        <v>11</v>
      </c>
      <c r="BL25" s="48" t="s">
        <v>11</v>
      </c>
      <c r="BM25" s="83"/>
      <c r="BN25" s="63"/>
      <c r="BO25" s="63"/>
      <c r="BP25" s="63"/>
      <c r="BQ25" s="110">
        <f t="shared" si="0"/>
        <v>0</v>
      </c>
    </row>
    <row r="26" spans="1:69" ht="73.5" customHeight="1">
      <c r="A26" s="63">
        <v>4</v>
      </c>
      <c r="B26" s="43">
        <v>14</v>
      </c>
      <c r="C26" s="43" t="s">
        <v>140</v>
      </c>
      <c r="D26" s="43" t="s">
        <v>141</v>
      </c>
      <c r="E26" s="66">
        <v>69</v>
      </c>
      <c r="F26" s="43" t="s">
        <v>160</v>
      </c>
      <c r="G26" s="43" t="s">
        <v>155</v>
      </c>
      <c r="H26" s="66">
        <v>121.705</v>
      </c>
      <c r="I26" s="66">
        <v>123.15600000000001</v>
      </c>
      <c r="J26" s="62" t="s">
        <v>67</v>
      </c>
      <c r="K26" s="49">
        <v>8</v>
      </c>
      <c r="L26" s="49">
        <v>0</v>
      </c>
      <c r="M26" s="49">
        <v>0</v>
      </c>
      <c r="N26" s="49">
        <v>0</v>
      </c>
      <c r="O26" s="49">
        <v>0</v>
      </c>
      <c r="P26" s="40">
        <f t="shared" si="1"/>
        <v>0</v>
      </c>
      <c r="Q26" s="49"/>
      <c r="R26" s="49"/>
      <c r="S26" s="49"/>
      <c r="T26" s="49"/>
      <c r="U26" s="49"/>
      <c r="V26" s="49"/>
      <c r="W26" s="40">
        <f t="shared" si="2"/>
        <v>0</v>
      </c>
      <c r="X26" s="6"/>
      <c r="Y26" s="6"/>
      <c r="Z26" s="6"/>
      <c r="AA26" s="40">
        <f t="shared" si="3"/>
        <v>0</v>
      </c>
      <c r="AB26" s="43"/>
      <c r="AC26" s="41">
        <f t="shared" si="4"/>
        <v>0</v>
      </c>
      <c r="AD26" s="49"/>
      <c r="AE26" s="49"/>
      <c r="AF26" s="49"/>
      <c r="AG26" s="49">
        <v>8</v>
      </c>
      <c r="AH26" s="49"/>
      <c r="AI26" s="42">
        <f t="shared" si="5"/>
        <v>8</v>
      </c>
      <c r="AJ26" s="44">
        <f t="shared" si="6"/>
        <v>8</v>
      </c>
      <c r="AK26" s="44">
        <f t="shared" si="7"/>
        <v>0</v>
      </c>
      <c r="AL26" s="44"/>
      <c r="AM26" s="44"/>
      <c r="AN26" s="6">
        <v>500</v>
      </c>
      <c r="AO26" s="6">
        <v>0</v>
      </c>
      <c r="AP26" s="45">
        <v>0.5</v>
      </c>
      <c r="AQ26" s="49">
        <v>8</v>
      </c>
      <c r="AR26" s="49"/>
      <c r="AS26" s="49"/>
      <c r="AT26" s="55"/>
      <c r="AU26" s="49"/>
      <c r="AV26" s="49"/>
      <c r="AW26" s="49"/>
      <c r="AX26" s="49"/>
      <c r="AY26" s="49"/>
      <c r="AZ26" s="6" t="s">
        <v>146</v>
      </c>
      <c r="BA26" s="6">
        <v>1</v>
      </c>
      <c r="BB26" s="49"/>
      <c r="BC26" s="49"/>
      <c r="BD26" s="49"/>
      <c r="BE26" s="56"/>
      <c r="BF26" s="49"/>
      <c r="BG26" s="56"/>
      <c r="BH26" s="56"/>
      <c r="BI26" s="59"/>
      <c r="BJ26" s="43" t="s">
        <v>144</v>
      </c>
      <c r="BK26" s="48" t="s">
        <v>10</v>
      </c>
      <c r="BL26" s="48" t="s">
        <v>11</v>
      </c>
      <c r="BM26" s="84"/>
      <c r="BN26" s="63"/>
      <c r="BO26" s="63"/>
      <c r="BP26" s="63"/>
      <c r="BQ26" s="110">
        <f t="shared" si="0"/>
        <v>0</v>
      </c>
    </row>
    <row r="27" spans="1:69" ht="50">
      <c r="A27" s="63">
        <v>4</v>
      </c>
      <c r="B27" s="43">
        <v>15</v>
      </c>
      <c r="C27" s="43" t="s">
        <v>140</v>
      </c>
      <c r="D27" s="43" t="s">
        <v>141</v>
      </c>
      <c r="E27" s="66">
        <v>69</v>
      </c>
      <c r="F27" s="43" t="s">
        <v>160</v>
      </c>
      <c r="G27" s="43" t="s">
        <v>155</v>
      </c>
      <c r="H27" s="66">
        <v>121.705</v>
      </c>
      <c r="I27" s="66">
        <v>123.15600000000001</v>
      </c>
      <c r="J27" s="62" t="s">
        <v>163</v>
      </c>
      <c r="K27" s="49">
        <v>8</v>
      </c>
      <c r="L27" s="49">
        <v>0</v>
      </c>
      <c r="M27" s="49">
        <v>0</v>
      </c>
      <c r="N27" s="49">
        <v>0</v>
      </c>
      <c r="O27" s="49">
        <v>0</v>
      </c>
      <c r="P27" s="40">
        <f t="shared" si="1"/>
        <v>0</v>
      </c>
      <c r="Q27" s="49"/>
      <c r="R27" s="49"/>
      <c r="S27" s="49"/>
      <c r="T27" s="49"/>
      <c r="U27" s="49"/>
      <c r="V27" s="49"/>
      <c r="W27" s="40">
        <f t="shared" si="2"/>
        <v>0</v>
      </c>
      <c r="X27" s="6"/>
      <c r="Y27" s="6"/>
      <c r="Z27" s="6"/>
      <c r="AA27" s="40">
        <f t="shared" si="3"/>
        <v>0</v>
      </c>
      <c r="AB27" s="43"/>
      <c r="AC27" s="41">
        <f t="shared" si="4"/>
        <v>0</v>
      </c>
      <c r="AD27" s="49"/>
      <c r="AE27" s="49"/>
      <c r="AF27" s="49"/>
      <c r="AG27" s="49">
        <v>8</v>
      </c>
      <c r="AH27" s="49"/>
      <c r="AI27" s="42">
        <f t="shared" si="5"/>
        <v>8</v>
      </c>
      <c r="AJ27" s="44">
        <f t="shared" si="6"/>
        <v>8</v>
      </c>
      <c r="AK27" s="44">
        <f t="shared" si="7"/>
        <v>0</v>
      </c>
      <c r="AL27" s="44"/>
      <c r="AM27" s="44"/>
      <c r="AN27" s="6">
        <v>500</v>
      </c>
      <c r="AO27" s="6">
        <v>0</v>
      </c>
      <c r="AP27" s="45">
        <v>0.5</v>
      </c>
      <c r="AQ27" s="49">
        <v>8</v>
      </c>
      <c r="AR27" s="49"/>
      <c r="AS27" s="49"/>
      <c r="AT27" s="55"/>
      <c r="AU27" s="49"/>
      <c r="AV27" s="49"/>
      <c r="AW27" s="49"/>
      <c r="AX27" s="49"/>
      <c r="AY27" s="49"/>
      <c r="AZ27" s="6" t="s">
        <v>146</v>
      </c>
      <c r="BA27" s="6">
        <v>1</v>
      </c>
      <c r="BB27" s="49"/>
      <c r="BC27" s="49"/>
      <c r="BD27" s="49"/>
      <c r="BE27" s="56"/>
      <c r="BF27" s="49"/>
      <c r="BG27" s="56"/>
      <c r="BH27" s="56"/>
      <c r="BI27" s="59"/>
      <c r="BJ27" s="43" t="s">
        <v>144</v>
      </c>
      <c r="BK27" s="48" t="s">
        <v>10</v>
      </c>
      <c r="BL27" s="48" t="s">
        <v>11</v>
      </c>
      <c r="BM27" s="84"/>
      <c r="BN27" s="63"/>
      <c r="BO27" s="63"/>
      <c r="BP27" s="63"/>
      <c r="BQ27" s="110">
        <f t="shared" si="0"/>
        <v>0</v>
      </c>
    </row>
    <row r="28" spans="1:69" ht="63.5" customHeight="1">
      <c r="A28" s="63">
        <v>4</v>
      </c>
      <c r="B28" s="91">
        <v>16</v>
      </c>
      <c r="C28" s="91" t="s">
        <v>140</v>
      </c>
      <c r="D28" s="91" t="s">
        <v>141</v>
      </c>
      <c r="E28" s="94">
        <v>101</v>
      </c>
      <c r="F28" s="91" t="s">
        <v>164</v>
      </c>
      <c r="G28" s="91" t="s">
        <v>161</v>
      </c>
      <c r="H28" s="94">
        <v>77.808999999999997</v>
      </c>
      <c r="I28" s="94">
        <v>77.808999999999997</v>
      </c>
      <c r="J28" s="98" t="s">
        <v>68</v>
      </c>
      <c r="K28" s="107">
        <v>2</v>
      </c>
      <c r="L28" s="107">
        <v>2</v>
      </c>
      <c r="M28" s="87"/>
      <c r="N28" s="107">
        <v>2</v>
      </c>
      <c r="O28" s="87"/>
      <c r="P28" s="97">
        <f>M28+N28+O28</f>
        <v>2</v>
      </c>
      <c r="Q28" s="87"/>
      <c r="R28" s="87"/>
      <c r="S28" s="87"/>
      <c r="T28" s="87"/>
      <c r="U28" s="87"/>
      <c r="V28" s="87"/>
      <c r="W28" s="97">
        <f>Q28+R28+S28+T28+U28+V28</f>
        <v>0</v>
      </c>
      <c r="X28" s="88"/>
      <c r="Y28" s="88"/>
      <c r="Z28" s="88"/>
      <c r="AA28" s="97">
        <f>X28+Y28+Z28</f>
        <v>0</v>
      </c>
      <c r="AB28" s="91"/>
      <c r="AC28" s="95">
        <f>AB28</f>
        <v>0</v>
      </c>
      <c r="AD28" s="87"/>
      <c r="AE28" s="87"/>
      <c r="AF28" s="87"/>
      <c r="AG28" s="87">
        <v>2</v>
      </c>
      <c r="AH28" s="87"/>
      <c r="AI28" s="102">
        <f t="shared" si="5"/>
        <v>2</v>
      </c>
      <c r="AJ28" s="101">
        <f t="shared" si="6"/>
        <v>2</v>
      </c>
      <c r="AK28" s="101">
        <f t="shared" si="7"/>
        <v>2</v>
      </c>
      <c r="AL28" s="101"/>
      <c r="AM28" s="101"/>
      <c r="AN28" s="94">
        <v>500</v>
      </c>
      <c r="AO28" s="94">
        <v>0</v>
      </c>
      <c r="AP28" s="96">
        <v>0.5</v>
      </c>
      <c r="AQ28" s="87">
        <v>2</v>
      </c>
      <c r="AR28" s="87"/>
      <c r="AS28" s="87"/>
      <c r="AT28" s="93"/>
      <c r="AU28" s="87"/>
      <c r="AV28" s="87"/>
      <c r="AW28" s="87"/>
      <c r="AX28" s="87"/>
      <c r="AY28" s="87"/>
      <c r="AZ28" s="88" t="s">
        <v>146</v>
      </c>
      <c r="BA28" s="88">
        <v>1</v>
      </c>
      <c r="BB28" s="87"/>
      <c r="BC28" s="87"/>
      <c r="BD28" s="49" t="s">
        <v>242</v>
      </c>
      <c r="BE28" s="89">
        <v>0.11</v>
      </c>
      <c r="BF28" s="87"/>
      <c r="BG28" s="89"/>
      <c r="BH28" s="89"/>
      <c r="BI28" s="90">
        <v>3</v>
      </c>
      <c r="BJ28" s="91" t="s">
        <v>162</v>
      </c>
      <c r="BK28" s="92" t="s">
        <v>11</v>
      </c>
      <c r="BL28" s="92" t="s">
        <v>11</v>
      </c>
      <c r="BM28" s="99" t="s">
        <v>165</v>
      </c>
      <c r="BN28" s="63"/>
      <c r="BO28" s="63"/>
      <c r="BP28" s="63"/>
      <c r="BQ28" s="110">
        <f t="shared" si="0"/>
        <v>0</v>
      </c>
    </row>
    <row r="29" spans="1:69" ht="52" customHeight="1">
      <c r="A29" s="63">
        <v>4</v>
      </c>
      <c r="B29" s="43">
        <v>17</v>
      </c>
      <c r="C29" s="43" t="s">
        <v>140</v>
      </c>
      <c r="D29" s="43" t="s">
        <v>141</v>
      </c>
      <c r="E29" s="7">
        <v>101</v>
      </c>
      <c r="F29" s="43" t="s">
        <v>166</v>
      </c>
      <c r="G29" s="43" t="s">
        <v>161</v>
      </c>
      <c r="H29" s="7">
        <v>80.811999999999998</v>
      </c>
      <c r="I29" s="7">
        <v>80.811999999999998</v>
      </c>
      <c r="J29" s="4" t="s">
        <v>69</v>
      </c>
      <c r="K29" s="57">
        <v>2</v>
      </c>
      <c r="L29" s="57">
        <v>0</v>
      </c>
      <c r="M29" s="57"/>
      <c r="N29" s="57">
        <v>0</v>
      </c>
      <c r="O29" s="57"/>
      <c r="P29" s="40">
        <f t="shared" si="1"/>
        <v>0</v>
      </c>
      <c r="Q29" s="49"/>
      <c r="R29" s="49"/>
      <c r="S29" s="49"/>
      <c r="T29" s="49"/>
      <c r="U29" s="49"/>
      <c r="V29" s="49"/>
      <c r="W29" s="40">
        <f t="shared" si="2"/>
        <v>0</v>
      </c>
      <c r="X29" s="6"/>
      <c r="Y29" s="6"/>
      <c r="Z29" s="6"/>
      <c r="AA29" s="40">
        <f t="shared" si="3"/>
        <v>0</v>
      </c>
      <c r="AB29" s="43"/>
      <c r="AC29" s="41">
        <f t="shared" si="4"/>
        <v>0</v>
      </c>
      <c r="AD29" s="49"/>
      <c r="AE29" s="49"/>
      <c r="AF29" s="49"/>
      <c r="AG29" s="49">
        <v>2</v>
      </c>
      <c r="AH29" s="49"/>
      <c r="AI29" s="42">
        <f t="shared" si="5"/>
        <v>2</v>
      </c>
      <c r="AJ29" s="44">
        <f t="shared" si="6"/>
        <v>2</v>
      </c>
      <c r="AK29" s="44">
        <f t="shared" si="7"/>
        <v>0</v>
      </c>
      <c r="AL29" s="44"/>
      <c r="AM29" s="44"/>
      <c r="AN29" s="7">
        <v>500</v>
      </c>
      <c r="AO29" s="7">
        <v>0</v>
      </c>
      <c r="AP29" s="53">
        <v>0.5</v>
      </c>
      <c r="AQ29" s="49">
        <v>2</v>
      </c>
      <c r="AR29" s="49"/>
      <c r="AS29" s="49"/>
      <c r="AT29" s="55"/>
      <c r="AU29" s="49"/>
      <c r="AV29" s="49"/>
      <c r="AW29" s="49"/>
      <c r="AX29" s="49"/>
      <c r="AY29" s="49"/>
      <c r="AZ29" s="49"/>
      <c r="BA29" s="49"/>
      <c r="BB29" s="49"/>
      <c r="BC29" s="49"/>
      <c r="BD29" s="49"/>
      <c r="BE29" s="56"/>
      <c r="BF29" s="49"/>
      <c r="BG29" s="56"/>
      <c r="BH29" s="56"/>
      <c r="BI29" s="59"/>
      <c r="BJ29" s="43" t="s">
        <v>162</v>
      </c>
      <c r="BK29" s="48" t="s">
        <v>11</v>
      </c>
      <c r="BL29" s="48" t="s">
        <v>11</v>
      </c>
      <c r="BM29" s="70"/>
      <c r="BN29" s="63"/>
      <c r="BO29" s="63"/>
      <c r="BP29" s="63"/>
      <c r="BQ29" s="110">
        <f t="shared" si="0"/>
        <v>0</v>
      </c>
    </row>
    <row r="30" spans="1:69" ht="52" customHeight="1">
      <c r="A30" s="112">
        <v>4</v>
      </c>
      <c r="B30" s="43">
        <v>18</v>
      </c>
      <c r="C30" s="43" t="s">
        <v>140</v>
      </c>
      <c r="D30" s="8" t="s">
        <v>167</v>
      </c>
      <c r="E30" s="109">
        <v>68</v>
      </c>
      <c r="F30" s="8" t="s">
        <v>168</v>
      </c>
      <c r="G30" s="22" t="s">
        <v>143</v>
      </c>
      <c r="H30" s="68">
        <v>117.401</v>
      </c>
      <c r="I30" s="68">
        <v>117.401</v>
      </c>
      <c r="J30" s="22" t="s">
        <v>169</v>
      </c>
      <c r="K30" s="22">
        <v>2</v>
      </c>
      <c r="L30" s="22">
        <v>2</v>
      </c>
      <c r="M30" s="22"/>
      <c r="N30" s="22">
        <v>2</v>
      </c>
      <c r="O30" s="22"/>
      <c r="P30" s="40">
        <f t="shared" si="1"/>
        <v>2</v>
      </c>
      <c r="Q30" s="22"/>
      <c r="R30" s="22"/>
      <c r="S30" s="22"/>
      <c r="T30" s="22"/>
      <c r="U30" s="22"/>
      <c r="V30" s="22"/>
      <c r="W30" s="40">
        <f t="shared" si="2"/>
        <v>0</v>
      </c>
      <c r="X30" s="39"/>
      <c r="Y30" s="39"/>
      <c r="Z30" s="39"/>
      <c r="AA30" s="40">
        <f t="shared" si="3"/>
        <v>0</v>
      </c>
      <c r="AB30" s="33"/>
      <c r="AC30" s="41">
        <f t="shared" si="4"/>
        <v>0</v>
      </c>
      <c r="AD30" s="34"/>
      <c r="AE30" s="34"/>
      <c r="AF30" s="22"/>
      <c r="AG30" s="22">
        <v>2</v>
      </c>
      <c r="AH30" s="22"/>
      <c r="AI30" s="42">
        <f t="shared" si="5"/>
        <v>2</v>
      </c>
      <c r="AJ30" s="28">
        <f t="shared" si="6"/>
        <v>2</v>
      </c>
      <c r="AK30" s="28">
        <f t="shared" si="7"/>
        <v>2</v>
      </c>
      <c r="AL30" s="28"/>
      <c r="AM30" s="28"/>
      <c r="AN30" s="35">
        <v>500</v>
      </c>
      <c r="AO30" s="35">
        <v>0</v>
      </c>
      <c r="AP30" s="36">
        <v>0.5</v>
      </c>
      <c r="AQ30" s="37">
        <v>2</v>
      </c>
      <c r="AR30" s="22"/>
      <c r="AS30" s="22"/>
      <c r="AT30" s="38"/>
      <c r="AU30" s="22"/>
      <c r="AV30" s="22"/>
      <c r="AW30" s="22"/>
      <c r="AX30" s="22"/>
      <c r="AY30" s="22"/>
      <c r="AZ30" s="22"/>
      <c r="BA30" s="22"/>
      <c r="BB30" s="22"/>
      <c r="BC30" s="22"/>
      <c r="BD30" s="22"/>
      <c r="BE30" s="23"/>
      <c r="BF30" s="22"/>
      <c r="BG30" s="23"/>
      <c r="BH30" s="23"/>
      <c r="BI30" s="60"/>
      <c r="BJ30" s="22"/>
      <c r="BK30" s="22" t="s">
        <v>52</v>
      </c>
      <c r="BL30" s="22" t="s">
        <v>52</v>
      </c>
      <c r="BM30" s="70"/>
      <c r="BN30" s="63"/>
      <c r="BO30" s="63"/>
      <c r="BP30" s="63"/>
      <c r="BQ30" s="110">
        <f t="shared" si="0"/>
        <v>0</v>
      </c>
    </row>
    <row r="31" spans="1:69" ht="82.5" customHeight="1">
      <c r="A31" s="113"/>
      <c r="B31" s="43">
        <v>19</v>
      </c>
      <c r="C31" s="43" t="s">
        <v>140</v>
      </c>
      <c r="D31" s="8" t="s">
        <v>167</v>
      </c>
      <c r="E31" s="109">
        <v>68</v>
      </c>
      <c r="F31" s="25" t="s">
        <v>170</v>
      </c>
      <c r="G31" s="25" t="s">
        <v>155</v>
      </c>
      <c r="H31" s="68">
        <v>107.79900000000001</v>
      </c>
      <c r="I31" s="68">
        <v>109.51</v>
      </c>
      <c r="J31" s="25" t="s">
        <v>171</v>
      </c>
      <c r="K31" s="25">
        <v>12</v>
      </c>
      <c r="L31" s="25">
        <v>12</v>
      </c>
      <c r="M31" s="26"/>
      <c r="N31" s="27">
        <v>12</v>
      </c>
      <c r="O31" s="27"/>
      <c r="P31" s="40">
        <f>M31+N31+O31</f>
        <v>12</v>
      </c>
      <c r="Q31" s="27"/>
      <c r="R31" s="27"/>
      <c r="S31" s="27"/>
      <c r="T31" s="27"/>
      <c r="U31" s="27"/>
      <c r="V31" s="27"/>
      <c r="W31" s="40">
        <f t="shared" si="2"/>
        <v>0</v>
      </c>
      <c r="X31" s="27"/>
      <c r="Y31" s="27"/>
      <c r="Z31" s="27"/>
      <c r="AA31" s="40">
        <f>X31+Y31+Z31</f>
        <v>0</v>
      </c>
      <c r="AB31" s="25"/>
      <c r="AC31" s="41">
        <f>AB31</f>
        <v>0</v>
      </c>
      <c r="AD31" s="25"/>
      <c r="AE31" s="25"/>
      <c r="AF31" s="25">
        <v>12</v>
      </c>
      <c r="AG31" s="25"/>
      <c r="AH31" s="25"/>
      <c r="AI31" s="42">
        <f>AD31+AE31+AF31+AG31+AH31</f>
        <v>12</v>
      </c>
      <c r="AJ31" s="28">
        <f t="shared" si="6"/>
        <v>12</v>
      </c>
      <c r="AK31" s="28">
        <f t="shared" si="7"/>
        <v>12</v>
      </c>
      <c r="AL31" s="28">
        <v>0</v>
      </c>
      <c r="AM31" s="28">
        <v>0</v>
      </c>
      <c r="AN31" s="27">
        <v>500</v>
      </c>
      <c r="AO31" s="27">
        <v>0</v>
      </c>
      <c r="AP31" s="29">
        <v>0.5</v>
      </c>
      <c r="AQ31" s="30">
        <v>12</v>
      </c>
      <c r="AR31" s="27"/>
      <c r="AS31" s="27"/>
      <c r="AT31" s="29"/>
      <c r="AU31" s="30"/>
      <c r="AV31" s="30"/>
      <c r="AW31" s="30"/>
      <c r="AX31" s="30"/>
      <c r="AY31" s="30"/>
      <c r="AZ31" s="27" t="s">
        <v>172</v>
      </c>
      <c r="BA31" s="27">
        <v>1</v>
      </c>
      <c r="BB31" s="27"/>
      <c r="BC31" s="27"/>
      <c r="BD31" s="27"/>
      <c r="BE31" s="31"/>
      <c r="BF31" s="27"/>
      <c r="BG31" s="31"/>
      <c r="BH31" s="31"/>
      <c r="BI31" s="61"/>
      <c r="BJ31" s="25"/>
      <c r="BK31" s="32" t="s">
        <v>52</v>
      </c>
      <c r="BL31" s="32" t="s">
        <v>52</v>
      </c>
      <c r="BM31" s="70"/>
      <c r="BN31" s="63"/>
      <c r="BO31" s="63"/>
      <c r="BP31" s="63"/>
      <c r="BQ31" s="110">
        <f t="shared" si="0"/>
        <v>0</v>
      </c>
    </row>
    <row r="32" spans="1:69" ht="47.5" customHeight="1">
      <c r="A32" s="63"/>
      <c r="B32" s="171" t="s">
        <v>140</v>
      </c>
      <c r="C32" s="172"/>
      <c r="D32" s="172"/>
      <c r="E32" s="172"/>
      <c r="F32" s="172"/>
      <c r="G32" s="172"/>
      <c r="H32" s="172"/>
      <c r="I32" s="172"/>
      <c r="J32" s="173"/>
      <c r="K32" s="64">
        <f t="shared" ref="K32:AM32" si="8">SUM(K13:K31)</f>
        <v>279</v>
      </c>
      <c r="L32" s="64">
        <f t="shared" si="8"/>
        <v>172</v>
      </c>
      <c r="M32" s="64">
        <f t="shared" si="8"/>
        <v>23</v>
      </c>
      <c r="N32" s="64">
        <f t="shared" si="8"/>
        <v>146</v>
      </c>
      <c r="O32" s="64">
        <f t="shared" si="8"/>
        <v>0</v>
      </c>
      <c r="P32" s="64">
        <f t="shared" si="8"/>
        <v>169</v>
      </c>
      <c r="Q32" s="64">
        <f t="shared" si="8"/>
        <v>0</v>
      </c>
      <c r="R32" s="64">
        <f t="shared" si="8"/>
        <v>0</v>
      </c>
      <c r="S32" s="64">
        <f t="shared" si="8"/>
        <v>0</v>
      </c>
      <c r="T32" s="64">
        <f t="shared" si="8"/>
        <v>0</v>
      </c>
      <c r="U32" s="64">
        <f t="shared" si="8"/>
        <v>0</v>
      </c>
      <c r="V32" s="64">
        <f t="shared" si="8"/>
        <v>0</v>
      </c>
      <c r="W32" s="64">
        <f t="shared" si="8"/>
        <v>0</v>
      </c>
      <c r="X32" s="64">
        <f t="shared" si="8"/>
        <v>0</v>
      </c>
      <c r="Y32" s="64">
        <f t="shared" si="8"/>
        <v>0</v>
      </c>
      <c r="Z32" s="64">
        <f t="shared" si="8"/>
        <v>0</v>
      </c>
      <c r="AA32" s="64">
        <f t="shared" si="8"/>
        <v>0</v>
      </c>
      <c r="AB32" s="64">
        <f t="shared" si="8"/>
        <v>0</v>
      </c>
      <c r="AC32" s="64">
        <f t="shared" si="8"/>
        <v>0</v>
      </c>
      <c r="AD32" s="64">
        <f t="shared" si="8"/>
        <v>0</v>
      </c>
      <c r="AE32" s="64">
        <f t="shared" si="8"/>
        <v>0</v>
      </c>
      <c r="AF32" s="64">
        <f t="shared" si="8"/>
        <v>12</v>
      </c>
      <c r="AG32" s="64">
        <f t="shared" si="8"/>
        <v>240</v>
      </c>
      <c r="AH32" s="64">
        <f t="shared" si="8"/>
        <v>0</v>
      </c>
      <c r="AI32" s="64">
        <f t="shared" si="8"/>
        <v>252</v>
      </c>
      <c r="AJ32" s="64">
        <f t="shared" si="8"/>
        <v>252</v>
      </c>
      <c r="AK32" s="64">
        <f t="shared" si="8"/>
        <v>169</v>
      </c>
      <c r="AL32" s="64">
        <f t="shared" si="8"/>
        <v>0</v>
      </c>
      <c r="AM32" s="64">
        <f t="shared" si="8"/>
        <v>0</v>
      </c>
      <c r="AN32" s="74"/>
      <c r="AO32" s="74"/>
      <c r="AP32" s="74"/>
      <c r="AQ32" s="64">
        <f>SUM(AQ13:AQ31)</f>
        <v>144</v>
      </c>
      <c r="AR32" s="74"/>
      <c r="AS32" s="74"/>
      <c r="AT32" s="74"/>
      <c r="AU32" s="64">
        <f>SUM(AU13:AU31)</f>
        <v>43</v>
      </c>
      <c r="AV32" s="74"/>
      <c r="AW32" s="74"/>
      <c r="AX32" s="74"/>
      <c r="AY32" s="64">
        <f>SUM(AY13:AY31)</f>
        <v>0</v>
      </c>
      <c r="AZ32" s="74"/>
      <c r="BA32" s="64">
        <f>SUM(BA13:BA31)</f>
        <v>14</v>
      </c>
      <c r="BB32" s="74"/>
      <c r="BC32" s="64">
        <f>SUM(BC13:BC31)</f>
        <v>0</v>
      </c>
      <c r="BD32" s="74"/>
      <c r="BE32" s="77">
        <f>SUM(BE13:BE31)</f>
        <v>3.77</v>
      </c>
      <c r="BF32" s="74"/>
      <c r="BG32" s="77">
        <f>SUM(BG13:BG31)</f>
        <v>0</v>
      </c>
      <c r="BH32" s="77">
        <f>SUM(BH13:BH31)</f>
        <v>0</v>
      </c>
      <c r="BI32" s="64">
        <f>SUM(BI13:BI31)</f>
        <v>6</v>
      </c>
      <c r="BJ32" s="74"/>
      <c r="BK32" s="74"/>
      <c r="BL32" s="74"/>
      <c r="BM32" s="85"/>
      <c r="BN32" s="111">
        <f>SUM(BN13:BN31)</f>
        <v>0</v>
      </c>
      <c r="BO32" s="111">
        <f t="shared" ref="BO32:BQ32" si="9">SUM(BO13:BO31)</f>
        <v>0</v>
      </c>
      <c r="BP32" s="111">
        <f t="shared" si="9"/>
        <v>0</v>
      </c>
      <c r="BQ32" s="111">
        <f t="shared" si="9"/>
        <v>0</v>
      </c>
    </row>
    <row r="33" spans="1:69" ht="49" customHeight="1">
      <c r="A33" s="63">
        <v>4</v>
      </c>
      <c r="B33" s="25">
        <v>1</v>
      </c>
      <c r="C33" s="25" t="s">
        <v>215</v>
      </c>
      <c r="D33" s="25" t="s">
        <v>167</v>
      </c>
      <c r="E33" s="4">
        <v>91</v>
      </c>
      <c r="F33" s="25" t="s">
        <v>173</v>
      </c>
      <c r="G33" s="25" t="s">
        <v>174</v>
      </c>
      <c r="H33" s="7">
        <v>190.43</v>
      </c>
      <c r="I33" s="7">
        <v>190.64500000000001</v>
      </c>
      <c r="J33" s="25" t="s">
        <v>175</v>
      </c>
      <c r="K33" s="25">
        <v>26</v>
      </c>
      <c r="L33" s="26"/>
      <c r="M33" s="26"/>
      <c r="N33" s="27"/>
      <c r="O33" s="27"/>
      <c r="P33" s="40">
        <f>M33+N33+O33</f>
        <v>0</v>
      </c>
      <c r="Q33" s="27"/>
      <c r="R33" s="27"/>
      <c r="S33" s="27"/>
      <c r="T33" s="27"/>
      <c r="U33" s="27"/>
      <c r="V33" s="27"/>
      <c r="W33" s="40">
        <f t="shared" ref="W33:W48" si="10">Q33+R33+S33+T33+U33+V33</f>
        <v>0</v>
      </c>
      <c r="X33" s="27"/>
      <c r="Y33" s="27"/>
      <c r="Z33" s="27"/>
      <c r="AA33" s="40">
        <f>X33+Y33+Z33</f>
        <v>0</v>
      </c>
      <c r="AB33" s="25"/>
      <c r="AC33" s="41">
        <f>AB33</f>
        <v>0</v>
      </c>
      <c r="AD33" s="25"/>
      <c r="AE33" s="25"/>
      <c r="AF33" s="25">
        <v>26</v>
      </c>
      <c r="AG33" s="25"/>
      <c r="AH33" s="25"/>
      <c r="AI33" s="42">
        <f>AD33+AE33+AF33+AG33+AH33</f>
        <v>26</v>
      </c>
      <c r="AJ33" s="28">
        <f>AC33+AI33</f>
        <v>26</v>
      </c>
      <c r="AK33" s="28">
        <f>P33+W33+AA33</f>
        <v>0</v>
      </c>
      <c r="AL33" s="28"/>
      <c r="AM33" s="28"/>
      <c r="AN33" s="27"/>
      <c r="AO33" s="27"/>
      <c r="AP33" s="29"/>
      <c r="AQ33" s="30"/>
      <c r="AR33" s="27"/>
      <c r="AS33" s="27"/>
      <c r="AT33" s="29"/>
      <c r="AU33" s="30"/>
      <c r="AV33" s="30"/>
      <c r="AW33" s="30"/>
      <c r="AX33" s="30"/>
      <c r="AY33" s="30"/>
      <c r="AZ33" s="27"/>
      <c r="BA33" s="27"/>
      <c r="BB33" s="27"/>
      <c r="BC33" s="27"/>
      <c r="BD33" s="27"/>
      <c r="BE33" s="31"/>
      <c r="BF33" s="27"/>
      <c r="BG33" s="31"/>
      <c r="BH33" s="31"/>
      <c r="BI33" s="31"/>
      <c r="BJ33" s="25" t="s">
        <v>176</v>
      </c>
      <c r="BK33" s="32" t="s">
        <v>51</v>
      </c>
      <c r="BL33" s="32" t="s">
        <v>51</v>
      </c>
      <c r="BM33" s="70" t="s">
        <v>70</v>
      </c>
      <c r="BN33" s="63"/>
      <c r="BO33" s="63"/>
      <c r="BP33" s="63"/>
      <c r="BQ33" s="110">
        <f t="shared" ref="BQ33:BQ48" si="11">ROUND(BN33+BO33+BP33,2)</f>
        <v>0</v>
      </c>
    </row>
    <row r="34" spans="1:69" ht="60" customHeight="1">
      <c r="A34" s="63">
        <v>4</v>
      </c>
      <c r="B34" s="25">
        <v>2</v>
      </c>
      <c r="C34" s="25" t="s">
        <v>215</v>
      </c>
      <c r="D34" s="25" t="s">
        <v>167</v>
      </c>
      <c r="E34" s="4">
        <v>91</v>
      </c>
      <c r="F34" s="8" t="s">
        <v>177</v>
      </c>
      <c r="G34" s="22" t="s">
        <v>178</v>
      </c>
      <c r="H34" s="7">
        <v>183.89500000000001</v>
      </c>
      <c r="I34" s="7">
        <v>184.20699999999999</v>
      </c>
      <c r="J34" s="22" t="s">
        <v>179</v>
      </c>
      <c r="K34" s="22">
        <v>29</v>
      </c>
      <c r="L34" s="22"/>
      <c r="M34" s="22"/>
      <c r="N34" s="22"/>
      <c r="O34" s="22"/>
      <c r="P34" s="40">
        <f t="shared" ref="P34:P40" si="12">M34+N34+O34</f>
        <v>0</v>
      </c>
      <c r="Q34" s="22"/>
      <c r="R34" s="22"/>
      <c r="S34" s="22"/>
      <c r="T34" s="22"/>
      <c r="U34" s="22"/>
      <c r="V34" s="22"/>
      <c r="W34" s="40">
        <f t="shared" si="10"/>
        <v>0</v>
      </c>
      <c r="X34" s="39"/>
      <c r="Y34" s="39"/>
      <c r="Z34" s="39"/>
      <c r="AA34" s="40">
        <f t="shared" ref="AA34:AA40" si="13">X34+Y34+Z34</f>
        <v>0</v>
      </c>
      <c r="AB34" s="33"/>
      <c r="AC34" s="41">
        <f t="shared" ref="AC34:AC47" si="14">AB34</f>
        <v>0</v>
      </c>
      <c r="AD34" s="34"/>
      <c r="AE34" s="34"/>
      <c r="AF34" s="22">
        <v>29</v>
      </c>
      <c r="AG34" s="22"/>
      <c r="AH34" s="22"/>
      <c r="AI34" s="42">
        <f t="shared" ref="AI34:AI47" si="15">AD34+AE34+AF34+AG34+AH34</f>
        <v>29</v>
      </c>
      <c r="AJ34" s="28">
        <f t="shared" ref="AJ34:AJ46" si="16">AC34+AI34</f>
        <v>29</v>
      </c>
      <c r="AK34" s="28">
        <f t="shared" ref="AK34:AK48" si="17">P34+W34+AA34</f>
        <v>0</v>
      </c>
      <c r="AL34" s="28"/>
      <c r="AM34" s="28"/>
      <c r="AN34" s="35"/>
      <c r="AO34" s="35"/>
      <c r="AP34" s="36"/>
      <c r="AQ34" s="37"/>
      <c r="AR34" s="22"/>
      <c r="AS34" s="22"/>
      <c r="AT34" s="38"/>
      <c r="AU34" s="22"/>
      <c r="AV34" s="22"/>
      <c r="AW34" s="22"/>
      <c r="AX34" s="22"/>
      <c r="AY34" s="22"/>
      <c r="AZ34" s="22"/>
      <c r="BA34" s="22"/>
      <c r="BB34" s="22"/>
      <c r="BC34" s="22"/>
      <c r="BD34" s="22"/>
      <c r="BE34" s="23"/>
      <c r="BF34" s="22"/>
      <c r="BG34" s="23"/>
      <c r="BH34" s="23"/>
      <c r="BI34" s="22"/>
      <c r="BJ34" s="22" t="s">
        <v>176</v>
      </c>
      <c r="BK34" s="32" t="s">
        <v>51</v>
      </c>
      <c r="BL34" s="32" t="s">
        <v>51</v>
      </c>
      <c r="BM34" s="70" t="s">
        <v>180</v>
      </c>
      <c r="BN34" s="63"/>
      <c r="BO34" s="63"/>
      <c r="BP34" s="63"/>
      <c r="BQ34" s="110">
        <f t="shared" si="11"/>
        <v>0</v>
      </c>
    </row>
    <row r="35" spans="1:69" ht="54.5" customHeight="1">
      <c r="A35" s="63">
        <v>4</v>
      </c>
      <c r="B35" s="25">
        <v>3</v>
      </c>
      <c r="C35" s="25" t="s">
        <v>215</v>
      </c>
      <c r="D35" s="25" t="s">
        <v>167</v>
      </c>
      <c r="E35" s="4">
        <v>91</v>
      </c>
      <c r="F35" s="25" t="s">
        <v>181</v>
      </c>
      <c r="G35" s="25" t="s">
        <v>143</v>
      </c>
      <c r="H35" s="7">
        <v>177.98</v>
      </c>
      <c r="I35" s="7">
        <v>178.2</v>
      </c>
      <c r="J35" s="25" t="s">
        <v>182</v>
      </c>
      <c r="K35" s="25">
        <v>27</v>
      </c>
      <c r="L35" s="25">
        <v>26</v>
      </c>
      <c r="M35" s="25"/>
      <c r="N35" s="27"/>
      <c r="O35" s="27"/>
      <c r="P35" s="40">
        <f t="shared" si="12"/>
        <v>0</v>
      </c>
      <c r="Q35" s="27"/>
      <c r="R35" s="27"/>
      <c r="S35" s="27"/>
      <c r="T35" s="27"/>
      <c r="U35" s="27"/>
      <c r="V35" s="27">
        <v>26</v>
      </c>
      <c r="W35" s="40">
        <f t="shared" si="10"/>
        <v>26</v>
      </c>
      <c r="X35" s="27"/>
      <c r="Y35" s="27"/>
      <c r="Z35" s="27"/>
      <c r="AA35" s="40">
        <f t="shared" si="13"/>
        <v>0</v>
      </c>
      <c r="AB35" s="25"/>
      <c r="AC35" s="41">
        <f t="shared" si="14"/>
        <v>0</v>
      </c>
      <c r="AD35" s="25"/>
      <c r="AE35" s="25"/>
      <c r="AF35" s="25">
        <v>27</v>
      </c>
      <c r="AG35" s="25"/>
      <c r="AH35" s="25"/>
      <c r="AI35" s="42">
        <f t="shared" si="15"/>
        <v>27</v>
      </c>
      <c r="AJ35" s="28">
        <f t="shared" si="16"/>
        <v>27</v>
      </c>
      <c r="AK35" s="28">
        <f t="shared" si="17"/>
        <v>26</v>
      </c>
      <c r="AL35" s="28"/>
      <c r="AM35" s="28"/>
      <c r="AN35" s="27">
        <v>500</v>
      </c>
      <c r="AO35" s="27">
        <v>5</v>
      </c>
      <c r="AP35" s="29">
        <v>0.5</v>
      </c>
      <c r="AQ35" s="27">
        <v>25</v>
      </c>
      <c r="AR35" s="27">
        <v>500</v>
      </c>
      <c r="AS35" s="27">
        <v>5</v>
      </c>
      <c r="AT35" s="29">
        <v>0.5</v>
      </c>
      <c r="AU35" s="27">
        <v>1</v>
      </c>
      <c r="AV35" s="27"/>
      <c r="AW35" s="27"/>
      <c r="AX35" s="27"/>
      <c r="AY35" s="27"/>
      <c r="AZ35" s="27"/>
      <c r="BA35" s="27"/>
      <c r="BB35" s="27"/>
      <c r="BC35" s="27"/>
      <c r="BD35" s="27"/>
      <c r="BE35" s="31"/>
      <c r="BF35" s="27"/>
      <c r="BG35" s="31"/>
      <c r="BH35" s="31"/>
      <c r="BI35" s="31"/>
      <c r="BJ35" s="25" t="s">
        <v>183</v>
      </c>
      <c r="BK35" s="32" t="s">
        <v>52</v>
      </c>
      <c r="BL35" s="32" t="s">
        <v>51</v>
      </c>
      <c r="BM35" s="82" t="s">
        <v>266</v>
      </c>
      <c r="BN35" s="63"/>
      <c r="BO35" s="63"/>
      <c r="BP35" s="63"/>
      <c r="BQ35" s="110">
        <f t="shared" si="11"/>
        <v>0</v>
      </c>
    </row>
    <row r="36" spans="1:69" ht="52" customHeight="1">
      <c r="A36" s="63">
        <v>4</v>
      </c>
      <c r="B36" s="25">
        <v>4</v>
      </c>
      <c r="C36" s="25" t="s">
        <v>215</v>
      </c>
      <c r="D36" s="25" t="s">
        <v>167</v>
      </c>
      <c r="E36" s="4">
        <v>91</v>
      </c>
      <c r="F36" s="25" t="s">
        <v>184</v>
      </c>
      <c r="G36" s="25" t="s">
        <v>178</v>
      </c>
      <c r="H36" s="7">
        <v>174.09</v>
      </c>
      <c r="I36" s="7">
        <v>174.41</v>
      </c>
      <c r="J36" s="25" t="s">
        <v>185</v>
      </c>
      <c r="K36" s="25">
        <v>43</v>
      </c>
      <c r="L36" s="25"/>
      <c r="M36" s="25"/>
      <c r="N36" s="27"/>
      <c r="O36" s="27"/>
      <c r="P36" s="40">
        <f t="shared" si="12"/>
        <v>0</v>
      </c>
      <c r="Q36" s="27"/>
      <c r="R36" s="27"/>
      <c r="S36" s="27"/>
      <c r="T36" s="27"/>
      <c r="U36" s="27"/>
      <c r="V36" s="27"/>
      <c r="W36" s="40">
        <f t="shared" si="10"/>
        <v>0</v>
      </c>
      <c r="X36" s="27"/>
      <c r="Y36" s="27"/>
      <c r="Z36" s="27"/>
      <c r="AA36" s="40">
        <f t="shared" si="13"/>
        <v>0</v>
      </c>
      <c r="AB36" s="25"/>
      <c r="AC36" s="41">
        <f t="shared" si="14"/>
        <v>0</v>
      </c>
      <c r="AD36" s="25"/>
      <c r="AE36" s="25"/>
      <c r="AF36" s="25">
        <v>43</v>
      </c>
      <c r="AG36" s="25"/>
      <c r="AH36" s="25"/>
      <c r="AI36" s="42">
        <f t="shared" si="15"/>
        <v>43</v>
      </c>
      <c r="AJ36" s="28">
        <f t="shared" si="16"/>
        <v>43</v>
      </c>
      <c r="AK36" s="28">
        <f t="shared" si="17"/>
        <v>0</v>
      </c>
      <c r="AL36" s="28"/>
      <c r="AM36" s="28"/>
      <c r="AN36" s="27"/>
      <c r="AO36" s="27"/>
      <c r="AP36" s="27"/>
      <c r="AQ36" s="27"/>
      <c r="AR36" s="27"/>
      <c r="AS36" s="27"/>
      <c r="AT36" s="27"/>
      <c r="AU36" s="27"/>
      <c r="AV36" s="27"/>
      <c r="AW36" s="27"/>
      <c r="AX36" s="27"/>
      <c r="AY36" s="27"/>
      <c r="AZ36" s="27"/>
      <c r="BA36" s="27"/>
      <c r="BB36" s="27"/>
      <c r="BC36" s="27"/>
      <c r="BD36" s="27"/>
      <c r="BE36" s="31"/>
      <c r="BF36" s="27"/>
      <c r="BG36" s="31"/>
      <c r="BH36" s="31"/>
      <c r="BI36" s="27"/>
      <c r="BJ36" s="22" t="s">
        <v>176</v>
      </c>
      <c r="BK36" s="32" t="s">
        <v>51</v>
      </c>
      <c r="BL36" s="32" t="s">
        <v>51</v>
      </c>
      <c r="BM36" s="70" t="s">
        <v>186</v>
      </c>
      <c r="BN36" s="63"/>
      <c r="BO36" s="63"/>
      <c r="BP36" s="63"/>
      <c r="BQ36" s="110">
        <f t="shared" si="11"/>
        <v>0</v>
      </c>
    </row>
    <row r="37" spans="1:69" ht="54" customHeight="1">
      <c r="A37" s="63">
        <v>4</v>
      </c>
      <c r="B37" s="25">
        <v>5</v>
      </c>
      <c r="C37" s="25" t="s">
        <v>215</v>
      </c>
      <c r="D37" s="25" t="s">
        <v>167</v>
      </c>
      <c r="E37" s="4">
        <v>91</v>
      </c>
      <c r="F37" s="25" t="s">
        <v>187</v>
      </c>
      <c r="G37" s="25" t="s">
        <v>188</v>
      </c>
      <c r="H37" s="3">
        <v>165.96</v>
      </c>
      <c r="I37" s="4">
        <v>166.18700000000001</v>
      </c>
      <c r="J37" s="22" t="s">
        <v>179</v>
      </c>
      <c r="K37" s="25">
        <v>31</v>
      </c>
      <c r="L37" s="25"/>
      <c r="M37" s="25"/>
      <c r="N37" s="27"/>
      <c r="O37" s="27"/>
      <c r="P37" s="40">
        <f t="shared" si="12"/>
        <v>0</v>
      </c>
      <c r="Q37" s="27"/>
      <c r="R37" s="27"/>
      <c r="S37" s="27"/>
      <c r="T37" s="27"/>
      <c r="U37" s="27"/>
      <c r="V37" s="27"/>
      <c r="W37" s="40">
        <f t="shared" si="10"/>
        <v>0</v>
      </c>
      <c r="X37" s="27"/>
      <c r="Y37" s="27"/>
      <c r="Z37" s="27"/>
      <c r="AA37" s="40">
        <f t="shared" si="13"/>
        <v>0</v>
      </c>
      <c r="AB37" s="25"/>
      <c r="AC37" s="41">
        <f t="shared" si="14"/>
        <v>0</v>
      </c>
      <c r="AD37" s="25"/>
      <c r="AE37" s="25"/>
      <c r="AF37" s="25">
        <v>31</v>
      </c>
      <c r="AG37" s="25"/>
      <c r="AH37" s="25"/>
      <c r="AI37" s="42">
        <f t="shared" si="15"/>
        <v>31</v>
      </c>
      <c r="AJ37" s="28">
        <f t="shared" si="16"/>
        <v>31</v>
      </c>
      <c r="AK37" s="28">
        <f t="shared" si="17"/>
        <v>0</v>
      </c>
      <c r="AL37" s="28"/>
      <c r="AM37" s="28"/>
      <c r="AN37" s="27"/>
      <c r="AO37" s="27"/>
      <c r="AP37" s="27"/>
      <c r="AQ37" s="27"/>
      <c r="AR37" s="27"/>
      <c r="AS37" s="27"/>
      <c r="AT37" s="27"/>
      <c r="AU37" s="27"/>
      <c r="AV37" s="27"/>
      <c r="AW37" s="27"/>
      <c r="AX37" s="27"/>
      <c r="AY37" s="27"/>
      <c r="AZ37" s="27"/>
      <c r="BA37" s="27"/>
      <c r="BB37" s="27"/>
      <c r="BC37" s="27"/>
      <c r="BD37" s="27"/>
      <c r="BE37" s="31"/>
      <c r="BF37" s="27"/>
      <c r="BG37" s="31"/>
      <c r="BH37" s="31"/>
      <c r="BI37" s="31"/>
      <c r="BJ37" s="25" t="s">
        <v>176</v>
      </c>
      <c r="BK37" s="32" t="s">
        <v>51</v>
      </c>
      <c r="BL37" s="32" t="s">
        <v>51</v>
      </c>
      <c r="BM37" s="70" t="s">
        <v>189</v>
      </c>
      <c r="BN37" s="63"/>
      <c r="BO37" s="63"/>
      <c r="BP37" s="63"/>
      <c r="BQ37" s="110">
        <f t="shared" si="11"/>
        <v>0</v>
      </c>
    </row>
    <row r="38" spans="1:69" ht="90" customHeight="1">
      <c r="A38" s="63">
        <v>4</v>
      </c>
      <c r="B38" s="25">
        <v>6</v>
      </c>
      <c r="C38" s="25" t="s">
        <v>215</v>
      </c>
      <c r="D38" s="25" t="s">
        <v>167</v>
      </c>
      <c r="E38" s="4">
        <v>91</v>
      </c>
      <c r="F38" s="25" t="s">
        <v>187</v>
      </c>
      <c r="G38" s="25" t="s">
        <v>190</v>
      </c>
      <c r="H38" s="5">
        <v>166.1</v>
      </c>
      <c r="I38" s="5">
        <v>166.4</v>
      </c>
      <c r="J38" s="25" t="s">
        <v>191</v>
      </c>
      <c r="K38" s="25">
        <v>6</v>
      </c>
      <c r="L38" s="25">
        <v>6</v>
      </c>
      <c r="M38" s="25"/>
      <c r="N38" s="27">
        <v>6</v>
      </c>
      <c r="O38" s="27"/>
      <c r="P38" s="40">
        <f t="shared" si="12"/>
        <v>6</v>
      </c>
      <c r="Q38" s="27"/>
      <c r="R38" s="27"/>
      <c r="S38" s="27"/>
      <c r="T38" s="27"/>
      <c r="U38" s="27"/>
      <c r="V38" s="27"/>
      <c r="W38" s="40">
        <f t="shared" si="10"/>
        <v>0</v>
      </c>
      <c r="X38" s="27"/>
      <c r="Y38" s="27"/>
      <c r="Z38" s="27"/>
      <c r="AA38" s="40">
        <f t="shared" si="13"/>
        <v>0</v>
      </c>
      <c r="AB38" s="25"/>
      <c r="AC38" s="41">
        <f t="shared" si="14"/>
        <v>0</v>
      </c>
      <c r="AD38" s="25"/>
      <c r="AE38" s="25"/>
      <c r="AF38" s="25">
        <v>6</v>
      </c>
      <c r="AG38" s="25"/>
      <c r="AH38" s="25"/>
      <c r="AI38" s="42">
        <f t="shared" si="15"/>
        <v>6</v>
      </c>
      <c r="AJ38" s="28">
        <f t="shared" si="16"/>
        <v>6</v>
      </c>
      <c r="AK38" s="28">
        <f t="shared" si="17"/>
        <v>6</v>
      </c>
      <c r="AL38" s="28"/>
      <c r="AM38" s="28"/>
      <c r="AN38" s="27">
        <v>500</v>
      </c>
      <c r="AO38" s="27">
        <v>5</v>
      </c>
      <c r="AP38" s="29">
        <v>0.5</v>
      </c>
      <c r="AQ38" s="27">
        <v>6</v>
      </c>
      <c r="AR38" s="27"/>
      <c r="AS38" s="27"/>
      <c r="AT38" s="27"/>
      <c r="AU38" s="27"/>
      <c r="AV38" s="27"/>
      <c r="AW38" s="27"/>
      <c r="AX38" s="27"/>
      <c r="AY38" s="27"/>
      <c r="AZ38" s="27"/>
      <c r="BA38" s="27"/>
      <c r="BB38" s="27"/>
      <c r="BC38" s="27"/>
      <c r="BD38" s="27"/>
      <c r="BE38" s="31"/>
      <c r="BF38" s="27" t="s">
        <v>192</v>
      </c>
      <c r="BG38" s="31">
        <v>0.22</v>
      </c>
      <c r="BH38" s="31"/>
      <c r="BI38" s="27"/>
      <c r="BJ38" s="25" t="s">
        <v>183</v>
      </c>
      <c r="BK38" s="32" t="s">
        <v>52</v>
      </c>
      <c r="BL38" s="32" t="s">
        <v>52</v>
      </c>
      <c r="BM38" s="70" t="s">
        <v>193</v>
      </c>
      <c r="BN38" s="63"/>
      <c r="BO38" s="63"/>
      <c r="BP38" s="63"/>
      <c r="BQ38" s="110">
        <f t="shared" si="11"/>
        <v>0</v>
      </c>
    </row>
    <row r="39" spans="1:69" ht="165.5" customHeight="1">
      <c r="A39" s="63">
        <v>4</v>
      </c>
      <c r="B39" s="25">
        <v>7</v>
      </c>
      <c r="C39" s="25" t="s">
        <v>215</v>
      </c>
      <c r="D39" s="25" t="s">
        <v>167</v>
      </c>
      <c r="E39" s="4">
        <v>68</v>
      </c>
      <c r="F39" s="8" t="s">
        <v>194</v>
      </c>
      <c r="G39" s="22" t="s">
        <v>188</v>
      </c>
      <c r="H39" s="7">
        <v>125.95</v>
      </c>
      <c r="I39" s="7">
        <v>126.2</v>
      </c>
      <c r="J39" s="22" t="s">
        <v>195</v>
      </c>
      <c r="K39" s="22">
        <v>27</v>
      </c>
      <c r="L39" s="22">
        <v>11</v>
      </c>
      <c r="M39" s="22"/>
      <c r="N39" s="22">
        <v>2</v>
      </c>
      <c r="O39" s="22"/>
      <c r="P39" s="40">
        <f t="shared" si="12"/>
        <v>2</v>
      </c>
      <c r="Q39" s="22"/>
      <c r="R39" s="22"/>
      <c r="S39" s="22"/>
      <c r="T39" s="22"/>
      <c r="U39" s="22"/>
      <c r="V39" s="22">
        <v>9</v>
      </c>
      <c r="W39" s="40">
        <f t="shared" si="10"/>
        <v>9</v>
      </c>
      <c r="X39" s="39"/>
      <c r="Y39" s="39"/>
      <c r="Z39" s="39"/>
      <c r="AA39" s="40">
        <f t="shared" si="13"/>
        <v>0</v>
      </c>
      <c r="AB39" s="33"/>
      <c r="AC39" s="41">
        <f t="shared" si="14"/>
        <v>0</v>
      </c>
      <c r="AD39" s="34"/>
      <c r="AE39" s="34"/>
      <c r="AF39" s="22">
        <v>27</v>
      </c>
      <c r="AG39" s="22"/>
      <c r="AH39" s="22"/>
      <c r="AI39" s="42">
        <f t="shared" si="15"/>
        <v>27</v>
      </c>
      <c r="AJ39" s="28">
        <f t="shared" si="16"/>
        <v>27</v>
      </c>
      <c r="AK39" s="28">
        <f t="shared" si="17"/>
        <v>11</v>
      </c>
      <c r="AL39" s="28"/>
      <c r="AM39" s="28"/>
      <c r="AN39" s="35"/>
      <c r="AO39" s="35"/>
      <c r="AP39" s="36"/>
      <c r="AQ39" s="37"/>
      <c r="AR39" s="27">
        <v>500</v>
      </c>
      <c r="AS39" s="27">
        <v>5</v>
      </c>
      <c r="AT39" s="29">
        <v>0.5</v>
      </c>
      <c r="AU39" s="22">
        <v>11</v>
      </c>
      <c r="AV39" s="22"/>
      <c r="AW39" s="22"/>
      <c r="AX39" s="22"/>
      <c r="AY39" s="22"/>
      <c r="AZ39" s="6" t="s">
        <v>196</v>
      </c>
      <c r="BA39" s="22">
        <v>4</v>
      </c>
      <c r="BB39" s="6" t="s">
        <v>197</v>
      </c>
      <c r="BC39" s="22">
        <v>2</v>
      </c>
      <c r="BD39" s="22" t="s">
        <v>198</v>
      </c>
      <c r="BE39" s="23">
        <v>0.28000000000000003</v>
      </c>
      <c r="BF39" s="22"/>
      <c r="BG39" s="23"/>
      <c r="BH39" s="23"/>
      <c r="BI39" s="23"/>
      <c r="BJ39" s="25" t="s">
        <v>183</v>
      </c>
      <c r="BK39" s="22" t="s">
        <v>51</v>
      </c>
      <c r="BL39" s="22" t="s">
        <v>51</v>
      </c>
      <c r="BM39" s="86" t="s">
        <v>261</v>
      </c>
      <c r="BN39" s="63"/>
      <c r="BO39" s="63"/>
      <c r="BP39" s="63"/>
      <c r="BQ39" s="110">
        <f t="shared" si="11"/>
        <v>0</v>
      </c>
    </row>
    <row r="40" spans="1:69" ht="168.5" customHeight="1">
      <c r="A40" s="63">
        <v>4</v>
      </c>
      <c r="B40" s="25">
        <v>8</v>
      </c>
      <c r="C40" s="25" t="s">
        <v>215</v>
      </c>
      <c r="D40" s="25" t="s">
        <v>167</v>
      </c>
      <c r="E40" s="4">
        <v>68</v>
      </c>
      <c r="F40" s="25" t="s">
        <v>199</v>
      </c>
      <c r="G40" s="25" t="s">
        <v>200</v>
      </c>
      <c r="H40" s="7">
        <v>141.292</v>
      </c>
      <c r="I40" s="7">
        <v>141.66399999999999</v>
      </c>
      <c r="J40" s="25" t="s">
        <v>201</v>
      </c>
      <c r="K40" s="26">
        <v>22</v>
      </c>
      <c r="L40" s="26">
        <v>16</v>
      </c>
      <c r="M40" s="26"/>
      <c r="N40" s="27"/>
      <c r="O40" s="27"/>
      <c r="P40" s="40">
        <f t="shared" si="12"/>
        <v>0</v>
      </c>
      <c r="Q40" s="27"/>
      <c r="R40" s="27"/>
      <c r="S40" s="27"/>
      <c r="T40" s="27"/>
      <c r="U40" s="27"/>
      <c r="V40" s="27">
        <v>16</v>
      </c>
      <c r="W40" s="40">
        <f t="shared" si="10"/>
        <v>16</v>
      </c>
      <c r="X40" s="27"/>
      <c r="Y40" s="27"/>
      <c r="Z40" s="27"/>
      <c r="AA40" s="40">
        <f t="shared" si="13"/>
        <v>0</v>
      </c>
      <c r="AB40" s="25"/>
      <c r="AC40" s="41">
        <f t="shared" si="14"/>
        <v>0</v>
      </c>
      <c r="AD40" s="25"/>
      <c r="AE40" s="25"/>
      <c r="AF40" s="25">
        <v>22</v>
      </c>
      <c r="AG40" s="25"/>
      <c r="AH40" s="25"/>
      <c r="AI40" s="42">
        <f t="shared" si="15"/>
        <v>22</v>
      </c>
      <c r="AJ40" s="28">
        <f t="shared" si="16"/>
        <v>22</v>
      </c>
      <c r="AK40" s="28">
        <f t="shared" si="17"/>
        <v>16</v>
      </c>
      <c r="AL40" s="28"/>
      <c r="AM40" s="28"/>
      <c r="AN40" s="27">
        <v>500</v>
      </c>
      <c r="AO40" s="27">
        <v>5</v>
      </c>
      <c r="AP40" s="29">
        <v>0.5</v>
      </c>
      <c r="AQ40" s="27">
        <v>14</v>
      </c>
      <c r="AR40" s="27">
        <v>500</v>
      </c>
      <c r="AS40" s="27">
        <v>5</v>
      </c>
      <c r="AT40" s="29">
        <v>0.5</v>
      </c>
      <c r="AU40" s="27">
        <v>2</v>
      </c>
      <c r="AV40" s="27"/>
      <c r="AW40" s="27"/>
      <c r="AX40" s="27"/>
      <c r="AY40" s="27"/>
      <c r="AZ40" s="6" t="s">
        <v>202</v>
      </c>
      <c r="BA40" s="27">
        <v>4</v>
      </c>
      <c r="BB40" s="6" t="s">
        <v>197</v>
      </c>
      <c r="BC40" s="27">
        <v>2</v>
      </c>
      <c r="BD40" s="27" t="s">
        <v>203</v>
      </c>
      <c r="BE40" s="31">
        <v>0.7</v>
      </c>
      <c r="BF40" s="27"/>
      <c r="BG40" s="31"/>
      <c r="BH40" s="31"/>
      <c r="BI40" s="31"/>
      <c r="BJ40" s="25" t="s">
        <v>183</v>
      </c>
      <c r="BK40" s="32" t="s">
        <v>52</v>
      </c>
      <c r="BL40" s="32" t="s">
        <v>52</v>
      </c>
      <c r="BM40" s="82" t="s">
        <v>267</v>
      </c>
      <c r="BN40" s="63"/>
      <c r="BO40" s="63"/>
      <c r="BP40" s="63"/>
      <c r="BQ40" s="110">
        <f t="shared" si="11"/>
        <v>0</v>
      </c>
    </row>
    <row r="41" spans="1:69" ht="50">
      <c r="A41" s="63">
        <v>4</v>
      </c>
      <c r="B41" s="25">
        <v>9</v>
      </c>
      <c r="C41" s="25" t="s">
        <v>215</v>
      </c>
      <c r="D41" s="25" t="s">
        <v>204</v>
      </c>
      <c r="E41" s="4">
        <v>106</v>
      </c>
      <c r="F41" s="25" t="s">
        <v>205</v>
      </c>
      <c r="G41" s="25" t="s">
        <v>143</v>
      </c>
      <c r="H41" s="7">
        <v>8.9079999999999995</v>
      </c>
      <c r="I41" s="7">
        <v>9.0079999999999991</v>
      </c>
      <c r="J41" s="25" t="s">
        <v>206</v>
      </c>
      <c r="K41" s="25">
        <v>5</v>
      </c>
      <c r="L41" s="26"/>
      <c r="M41" s="26"/>
      <c r="N41" s="26"/>
      <c r="O41" s="27"/>
      <c r="P41" s="40">
        <f t="shared" ref="P41:P47" si="18">M41+N41+O41</f>
        <v>0</v>
      </c>
      <c r="Q41" s="26"/>
      <c r="R41" s="26"/>
      <c r="S41" s="26"/>
      <c r="T41" s="26"/>
      <c r="U41" s="26"/>
      <c r="V41" s="26"/>
      <c r="W41" s="40">
        <f t="shared" si="10"/>
        <v>0</v>
      </c>
      <c r="X41" s="26"/>
      <c r="Y41" s="26"/>
      <c r="Z41" s="26"/>
      <c r="AA41" s="40">
        <f t="shared" ref="AA41:AA47" si="19">X41+Y41+Z41</f>
        <v>0</v>
      </c>
      <c r="AB41" s="25"/>
      <c r="AC41" s="41">
        <f t="shared" si="14"/>
        <v>0</v>
      </c>
      <c r="AD41" s="25"/>
      <c r="AE41" s="25"/>
      <c r="AF41" s="25">
        <v>10</v>
      </c>
      <c r="AG41" s="25"/>
      <c r="AH41" s="25"/>
      <c r="AI41" s="42">
        <f t="shared" si="15"/>
        <v>10</v>
      </c>
      <c r="AJ41" s="28">
        <f t="shared" si="16"/>
        <v>10</v>
      </c>
      <c r="AK41" s="28">
        <f t="shared" si="17"/>
        <v>0</v>
      </c>
      <c r="AL41" s="28"/>
      <c r="AM41" s="28"/>
      <c r="AN41" s="27"/>
      <c r="AO41" s="27"/>
      <c r="AP41" s="27"/>
      <c r="AQ41" s="27"/>
      <c r="AR41" s="27">
        <v>500</v>
      </c>
      <c r="AS41" s="27">
        <v>5</v>
      </c>
      <c r="AT41" s="29">
        <v>0.5</v>
      </c>
      <c r="AU41" s="27">
        <v>5</v>
      </c>
      <c r="AV41" s="27"/>
      <c r="AW41" s="27"/>
      <c r="AX41" s="27"/>
      <c r="AY41" s="27"/>
      <c r="AZ41" s="27"/>
      <c r="BA41" s="27"/>
      <c r="BB41" s="27"/>
      <c r="BC41" s="27"/>
      <c r="BD41" s="27" t="s">
        <v>207</v>
      </c>
      <c r="BE41" s="31">
        <v>0.11</v>
      </c>
      <c r="BF41" s="27"/>
      <c r="BG41" s="31"/>
      <c r="BH41" s="31"/>
      <c r="BI41" s="31"/>
      <c r="BJ41" s="25" t="s">
        <v>208</v>
      </c>
      <c r="BK41" s="32" t="s">
        <v>52</v>
      </c>
      <c r="BL41" s="32" t="s">
        <v>52</v>
      </c>
      <c r="BM41" s="82" t="s">
        <v>250</v>
      </c>
      <c r="BN41" s="63"/>
      <c r="BO41" s="63"/>
      <c r="BP41" s="63"/>
      <c r="BQ41" s="110">
        <f t="shared" si="11"/>
        <v>0</v>
      </c>
    </row>
    <row r="42" spans="1:69" ht="44.5" customHeight="1">
      <c r="A42" s="63">
        <v>4</v>
      </c>
      <c r="B42" s="25">
        <v>10</v>
      </c>
      <c r="C42" s="25" t="s">
        <v>215</v>
      </c>
      <c r="D42" s="25" t="s">
        <v>204</v>
      </c>
      <c r="E42" s="4">
        <v>106</v>
      </c>
      <c r="F42" s="25" t="s">
        <v>205</v>
      </c>
      <c r="G42" s="22" t="s">
        <v>155</v>
      </c>
      <c r="H42" s="7">
        <v>8.3149999999999995</v>
      </c>
      <c r="I42" s="7">
        <v>9.3450000000000006</v>
      </c>
      <c r="J42" s="22" t="s">
        <v>209</v>
      </c>
      <c r="K42" s="22">
        <v>10</v>
      </c>
      <c r="L42" s="26"/>
      <c r="M42" s="26"/>
      <c r="N42" s="26"/>
      <c r="O42" s="26"/>
      <c r="P42" s="40">
        <f t="shared" si="18"/>
        <v>0</v>
      </c>
      <c r="Q42" s="26"/>
      <c r="R42" s="26"/>
      <c r="S42" s="26"/>
      <c r="T42" s="26"/>
      <c r="U42" s="26"/>
      <c r="V42" s="26"/>
      <c r="W42" s="40">
        <f t="shared" si="10"/>
        <v>0</v>
      </c>
      <c r="X42" s="26"/>
      <c r="Y42" s="26"/>
      <c r="Z42" s="26"/>
      <c r="AA42" s="40">
        <f t="shared" si="19"/>
        <v>0</v>
      </c>
      <c r="AB42" s="25"/>
      <c r="AC42" s="41">
        <f t="shared" si="14"/>
        <v>0</v>
      </c>
      <c r="AD42" s="25"/>
      <c r="AE42" s="25"/>
      <c r="AF42" s="25">
        <v>10</v>
      </c>
      <c r="AG42" s="25"/>
      <c r="AH42" s="25"/>
      <c r="AI42" s="42">
        <f t="shared" si="15"/>
        <v>10</v>
      </c>
      <c r="AJ42" s="28">
        <f>AC42+AI42</f>
        <v>10</v>
      </c>
      <c r="AK42" s="28">
        <f t="shared" si="17"/>
        <v>0</v>
      </c>
      <c r="AL42" s="28"/>
      <c r="AM42" s="28"/>
      <c r="AN42" s="35">
        <v>500</v>
      </c>
      <c r="AO42" s="27">
        <v>5</v>
      </c>
      <c r="AP42" s="29">
        <v>0.5</v>
      </c>
      <c r="AQ42" s="37">
        <v>8</v>
      </c>
      <c r="AR42" s="27">
        <v>500</v>
      </c>
      <c r="AS42" s="27">
        <v>5</v>
      </c>
      <c r="AT42" s="29">
        <v>0.5</v>
      </c>
      <c r="AU42" s="27">
        <v>2</v>
      </c>
      <c r="AV42" s="27"/>
      <c r="AW42" s="27"/>
      <c r="AX42" s="27"/>
      <c r="AY42" s="27"/>
      <c r="AZ42" s="22"/>
      <c r="BA42" s="22"/>
      <c r="BB42" s="22"/>
      <c r="BC42" s="22"/>
      <c r="BD42" s="27" t="s">
        <v>207</v>
      </c>
      <c r="BE42" s="31">
        <v>0.15</v>
      </c>
      <c r="BF42" s="22"/>
      <c r="BG42" s="23"/>
      <c r="BH42" s="31"/>
      <c r="BI42" s="31"/>
      <c r="BJ42" s="25" t="s">
        <v>210</v>
      </c>
      <c r="BK42" s="32" t="s">
        <v>52</v>
      </c>
      <c r="BL42" s="32" t="s">
        <v>52</v>
      </c>
      <c r="BM42" s="82" t="s">
        <v>251</v>
      </c>
      <c r="BN42" s="63"/>
      <c r="BO42" s="63"/>
      <c r="BP42" s="63"/>
      <c r="BQ42" s="110">
        <f t="shared" si="11"/>
        <v>0</v>
      </c>
    </row>
    <row r="43" spans="1:69" ht="45" customHeight="1">
      <c r="A43" s="63">
        <v>4</v>
      </c>
      <c r="B43" s="25">
        <v>11</v>
      </c>
      <c r="C43" s="25" t="s">
        <v>215</v>
      </c>
      <c r="D43" s="25" t="s">
        <v>204</v>
      </c>
      <c r="E43" s="4">
        <v>106</v>
      </c>
      <c r="F43" s="25" t="s">
        <v>205</v>
      </c>
      <c r="G43" s="25" t="s">
        <v>161</v>
      </c>
      <c r="H43" s="7">
        <v>8.3710000000000004</v>
      </c>
      <c r="I43" s="7">
        <v>8.3710000000000004</v>
      </c>
      <c r="J43" s="25" t="s">
        <v>211</v>
      </c>
      <c r="K43" s="25">
        <v>2</v>
      </c>
      <c r="L43" s="26"/>
      <c r="M43" s="26"/>
      <c r="N43" s="26"/>
      <c r="O43" s="26"/>
      <c r="P43" s="40">
        <f t="shared" si="18"/>
        <v>0</v>
      </c>
      <c r="Q43" s="26"/>
      <c r="R43" s="26"/>
      <c r="S43" s="26"/>
      <c r="T43" s="26"/>
      <c r="U43" s="26"/>
      <c r="V43" s="26"/>
      <c r="W43" s="40">
        <f t="shared" si="10"/>
        <v>0</v>
      </c>
      <c r="X43" s="26"/>
      <c r="Y43" s="26"/>
      <c r="Z43" s="26"/>
      <c r="AA43" s="40">
        <f t="shared" si="19"/>
        <v>0</v>
      </c>
      <c r="AB43" s="25"/>
      <c r="AC43" s="41">
        <f t="shared" si="14"/>
        <v>0</v>
      </c>
      <c r="AD43" s="25"/>
      <c r="AE43" s="25"/>
      <c r="AF43" s="25">
        <v>2</v>
      </c>
      <c r="AG43" s="25"/>
      <c r="AH43" s="25"/>
      <c r="AI43" s="42">
        <f t="shared" si="15"/>
        <v>2</v>
      </c>
      <c r="AJ43" s="28">
        <f t="shared" si="16"/>
        <v>2</v>
      </c>
      <c r="AK43" s="28">
        <f t="shared" si="17"/>
        <v>0</v>
      </c>
      <c r="AL43" s="28"/>
      <c r="AM43" s="28"/>
      <c r="AN43" s="35">
        <v>500</v>
      </c>
      <c r="AO43" s="27">
        <v>5</v>
      </c>
      <c r="AP43" s="29">
        <v>1</v>
      </c>
      <c r="AQ43" s="27">
        <v>2</v>
      </c>
      <c r="AR43" s="27"/>
      <c r="AS43" s="27"/>
      <c r="AT43" s="27"/>
      <c r="AU43" s="27"/>
      <c r="AV43" s="27"/>
      <c r="AW43" s="27"/>
      <c r="AX43" s="27"/>
      <c r="AY43" s="27"/>
      <c r="AZ43" s="22"/>
      <c r="BA43" s="22"/>
      <c r="BB43" s="22"/>
      <c r="BC43" s="22"/>
      <c r="BD43" s="27" t="s">
        <v>207</v>
      </c>
      <c r="BE43" s="31">
        <v>2.5000000000000001E-2</v>
      </c>
      <c r="BF43" s="22"/>
      <c r="BG43" s="23"/>
      <c r="BH43" s="31"/>
      <c r="BI43" s="31"/>
      <c r="BJ43" s="25" t="s">
        <v>210</v>
      </c>
      <c r="BK43" s="32" t="s">
        <v>52</v>
      </c>
      <c r="BL43" s="32" t="s">
        <v>52</v>
      </c>
      <c r="BM43" s="82" t="s">
        <v>212</v>
      </c>
      <c r="BN43" s="63"/>
      <c r="BO43" s="63"/>
      <c r="BP43" s="63"/>
      <c r="BQ43" s="110">
        <f t="shared" si="11"/>
        <v>0</v>
      </c>
    </row>
    <row r="44" spans="1:69" ht="46" customHeight="1">
      <c r="A44" s="63">
        <v>4</v>
      </c>
      <c r="B44" s="25">
        <v>12</v>
      </c>
      <c r="C44" s="25" t="s">
        <v>215</v>
      </c>
      <c r="D44" s="25" t="s">
        <v>204</v>
      </c>
      <c r="E44" s="4">
        <v>106</v>
      </c>
      <c r="F44" s="25" t="s">
        <v>205</v>
      </c>
      <c r="G44" s="25" t="s">
        <v>161</v>
      </c>
      <c r="H44" s="7">
        <v>8.1</v>
      </c>
      <c r="I44" s="7">
        <v>8.1</v>
      </c>
      <c r="J44" s="25" t="s">
        <v>211</v>
      </c>
      <c r="K44" s="25">
        <v>2</v>
      </c>
      <c r="L44" s="26"/>
      <c r="M44" s="26"/>
      <c r="N44" s="26"/>
      <c r="O44" s="26"/>
      <c r="P44" s="40">
        <f t="shared" si="18"/>
        <v>0</v>
      </c>
      <c r="Q44" s="26"/>
      <c r="R44" s="26"/>
      <c r="S44" s="26"/>
      <c r="T44" s="26"/>
      <c r="U44" s="26"/>
      <c r="V44" s="26"/>
      <c r="W44" s="40">
        <f t="shared" si="10"/>
        <v>0</v>
      </c>
      <c r="X44" s="26"/>
      <c r="Y44" s="26"/>
      <c r="Z44" s="26"/>
      <c r="AA44" s="40">
        <f t="shared" si="19"/>
        <v>0</v>
      </c>
      <c r="AB44" s="25"/>
      <c r="AC44" s="41">
        <f t="shared" si="14"/>
        <v>0</v>
      </c>
      <c r="AD44" s="25"/>
      <c r="AE44" s="25"/>
      <c r="AF44" s="25">
        <v>2</v>
      </c>
      <c r="AG44" s="25"/>
      <c r="AH44" s="25"/>
      <c r="AI44" s="42">
        <f t="shared" si="15"/>
        <v>2</v>
      </c>
      <c r="AJ44" s="28">
        <f t="shared" si="16"/>
        <v>2</v>
      </c>
      <c r="AK44" s="28">
        <f t="shared" si="17"/>
        <v>0</v>
      </c>
      <c r="AL44" s="28"/>
      <c r="AM44" s="28"/>
      <c r="AN44" s="35">
        <v>500</v>
      </c>
      <c r="AO44" s="27">
        <v>5</v>
      </c>
      <c r="AP44" s="29">
        <v>1</v>
      </c>
      <c r="AQ44" s="27">
        <v>2</v>
      </c>
      <c r="AR44" s="27"/>
      <c r="AS44" s="27"/>
      <c r="AT44" s="27"/>
      <c r="AU44" s="27"/>
      <c r="AV44" s="27"/>
      <c r="AW44" s="27"/>
      <c r="AX44" s="27"/>
      <c r="AY44" s="27"/>
      <c r="AZ44" s="22"/>
      <c r="BA44" s="22"/>
      <c r="BB44" s="22"/>
      <c r="BC44" s="22"/>
      <c r="BD44" s="27" t="s">
        <v>207</v>
      </c>
      <c r="BE44" s="31">
        <v>2.5000000000000001E-2</v>
      </c>
      <c r="BF44" s="22"/>
      <c r="BG44" s="23"/>
      <c r="BH44" s="31"/>
      <c r="BI44" s="31"/>
      <c r="BJ44" s="25" t="s">
        <v>210</v>
      </c>
      <c r="BK44" s="32" t="s">
        <v>52</v>
      </c>
      <c r="BL44" s="32" t="s">
        <v>52</v>
      </c>
      <c r="BM44" s="82" t="s">
        <v>212</v>
      </c>
      <c r="BN44" s="63"/>
      <c r="BO44" s="63"/>
      <c r="BP44" s="63"/>
      <c r="BQ44" s="110">
        <f t="shared" si="11"/>
        <v>0</v>
      </c>
    </row>
    <row r="45" spans="1:69" ht="108.5" customHeight="1">
      <c r="A45" s="63">
        <v>4</v>
      </c>
      <c r="B45" s="25">
        <v>13</v>
      </c>
      <c r="C45" s="25" t="s">
        <v>215</v>
      </c>
      <c r="D45" s="25" t="s">
        <v>204</v>
      </c>
      <c r="E45" s="4">
        <v>106</v>
      </c>
      <c r="F45" s="25" t="s">
        <v>213</v>
      </c>
      <c r="G45" s="25" t="s">
        <v>143</v>
      </c>
      <c r="H45" s="7">
        <v>5.8049999999999997</v>
      </c>
      <c r="I45" s="7">
        <v>5.9210000000000003</v>
      </c>
      <c r="J45" s="25" t="s">
        <v>214</v>
      </c>
      <c r="K45" s="25">
        <v>5</v>
      </c>
      <c r="L45" s="26"/>
      <c r="M45" s="26"/>
      <c r="N45" s="26"/>
      <c r="O45" s="27"/>
      <c r="P45" s="40">
        <f t="shared" si="18"/>
        <v>0</v>
      </c>
      <c r="Q45" s="26"/>
      <c r="R45" s="26"/>
      <c r="S45" s="26"/>
      <c r="T45" s="26"/>
      <c r="U45" s="26"/>
      <c r="V45" s="26"/>
      <c r="W45" s="40">
        <f t="shared" si="10"/>
        <v>0</v>
      </c>
      <c r="X45" s="26"/>
      <c r="Y45" s="26"/>
      <c r="Z45" s="26"/>
      <c r="AA45" s="40">
        <f t="shared" si="19"/>
        <v>0</v>
      </c>
      <c r="AB45" s="25"/>
      <c r="AC45" s="41">
        <f t="shared" si="14"/>
        <v>0</v>
      </c>
      <c r="AD45" s="25"/>
      <c r="AE45" s="25"/>
      <c r="AF45" s="25">
        <v>5</v>
      </c>
      <c r="AG45" s="25"/>
      <c r="AH45" s="25"/>
      <c r="AI45" s="42">
        <f t="shared" si="15"/>
        <v>5</v>
      </c>
      <c r="AJ45" s="28">
        <f>AC45+AI45</f>
        <v>5</v>
      </c>
      <c r="AK45" s="28">
        <f t="shared" si="17"/>
        <v>0</v>
      </c>
      <c r="AL45" s="28"/>
      <c r="AM45" s="28"/>
      <c r="AN45" s="35">
        <v>500</v>
      </c>
      <c r="AO45" s="27">
        <v>5</v>
      </c>
      <c r="AP45" s="29">
        <v>0.5</v>
      </c>
      <c r="AQ45" s="37">
        <v>5</v>
      </c>
      <c r="AR45" s="27"/>
      <c r="AS45" s="27"/>
      <c r="AT45" s="27"/>
      <c r="AU45" s="27"/>
      <c r="AV45" s="27"/>
      <c r="AW45" s="27"/>
      <c r="AX45" s="27"/>
      <c r="AY45" s="27"/>
      <c r="AZ45" s="27"/>
      <c r="BA45" s="27"/>
      <c r="BB45" s="27"/>
      <c r="BC45" s="27"/>
      <c r="BD45" s="27" t="s">
        <v>207</v>
      </c>
      <c r="BE45" s="31">
        <v>5.5E-2</v>
      </c>
      <c r="BF45" s="27"/>
      <c r="BG45" s="31"/>
      <c r="BH45" s="31"/>
      <c r="BI45" s="31"/>
      <c r="BJ45" s="25" t="s">
        <v>208</v>
      </c>
      <c r="BK45" s="32" t="s">
        <v>52</v>
      </c>
      <c r="BL45" s="32" t="s">
        <v>52</v>
      </c>
      <c r="BM45" s="82" t="s">
        <v>212</v>
      </c>
      <c r="BN45" s="63"/>
      <c r="BO45" s="63"/>
      <c r="BP45" s="63"/>
      <c r="BQ45" s="110">
        <f t="shared" si="11"/>
        <v>0</v>
      </c>
    </row>
    <row r="46" spans="1:69" ht="54.5" customHeight="1">
      <c r="A46" s="63">
        <v>4</v>
      </c>
      <c r="B46" s="25">
        <v>14</v>
      </c>
      <c r="C46" s="25" t="s">
        <v>215</v>
      </c>
      <c r="D46" s="25" t="s">
        <v>204</v>
      </c>
      <c r="E46" s="4">
        <v>106</v>
      </c>
      <c r="F46" s="25" t="s">
        <v>213</v>
      </c>
      <c r="G46" s="25" t="s">
        <v>161</v>
      </c>
      <c r="H46" s="7">
        <v>5.9160000000000004</v>
      </c>
      <c r="I46" s="7">
        <v>5.9160000000000004</v>
      </c>
      <c r="J46" s="25" t="s">
        <v>211</v>
      </c>
      <c r="K46" s="25">
        <v>2</v>
      </c>
      <c r="L46" s="26"/>
      <c r="M46" s="26"/>
      <c r="N46" s="26"/>
      <c r="O46" s="26"/>
      <c r="P46" s="40">
        <f t="shared" si="18"/>
        <v>0</v>
      </c>
      <c r="Q46" s="26"/>
      <c r="R46" s="26"/>
      <c r="S46" s="26"/>
      <c r="T46" s="26"/>
      <c r="U46" s="26"/>
      <c r="V46" s="26"/>
      <c r="W46" s="40">
        <f t="shared" si="10"/>
        <v>0</v>
      </c>
      <c r="X46" s="26"/>
      <c r="Y46" s="26"/>
      <c r="Z46" s="26"/>
      <c r="AA46" s="40">
        <f t="shared" si="19"/>
        <v>0</v>
      </c>
      <c r="AB46" s="25"/>
      <c r="AC46" s="41">
        <f t="shared" si="14"/>
        <v>0</v>
      </c>
      <c r="AD46" s="25"/>
      <c r="AE46" s="25"/>
      <c r="AF46" s="25">
        <v>2</v>
      </c>
      <c r="AG46" s="25"/>
      <c r="AH46" s="25"/>
      <c r="AI46" s="42">
        <f t="shared" si="15"/>
        <v>2</v>
      </c>
      <c r="AJ46" s="28">
        <f t="shared" si="16"/>
        <v>2</v>
      </c>
      <c r="AK46" s="28">
        <f t="shared" si="17"/>
        <v>0</v>
      </c>
      <c r="AL46" s="28"/>
      <c r="AM46" s="28"/>
      <c r="AN46" s="35">
        <v>500</v>
      </c>
      <c r="AO46" s="27">
        <v>5</v>
      </c>
      <c r="AP46" s="29">
        <v>1</v>
      </c>
      <c r="AQ46" s="27">
        <v>2</v>
      </c>
      <c r="AR46" s="27"/>
      <c r="AS46" s="27"/>
      <c r="AT46" s="27"/>
      <c r="AU46" s="27"/>
      <c r="AV46" s="27"/>
      <c r="AW46" s="27"/>
      <c r="AX46" s="27"/>
      <c r="AY46" s="27"/>
      <c r="AZ46" s="22"/>
      <c r="BA46" s="22"/>
      <c r="BB46" s="22"/>
      <c r="BC46" s="22"/>
      <c r="BD46" s="27" t="s">
        <v>207</v>
      </c>
      <c r="BE46" s="31">
        <v>2.5000000000000001E-2</v>
      </c>
      <c r="BF46" s="22"/>
      <c r="BG46" s="23"/>
      <c r="BH46" s="31"/>
      <c r="BI46" s="31"/>
      <c r="BJ46" s="25" t="s">
        <v>210</v>
      </c>
      <c r="BK46" s="32" t="s">
        <v>52</v>
      </c>
      <c r="BL46" s="32" t="s">
        <v>52</v>
      </c>
      <c r="BM46" s="82" t="s">
        <v>212</v>
      </c>
      <c r="BN46" s="63"/>
      <c r="BO46" s="63"/>
      <c r="BP46" s="63"/>
      <c r="BQ46" s="110">
        <f t="shared" si="11"/>
        <v>0</v>
      </c>
    </row>
    <row r="47" spans="1:69" ht="53" customHeight="1">
      <c r="A47" s="112">
        <v>4</v>
      </c>
      <c r="B47" s="116">
        <v>15</v>
      </c>
      <c r="C47" s="116" t="s">
        <v>215</v>
      </c>
      <c r="D47" s="116" t="s">
        <v>167</v>
      </c>
      <c r="E47" s="227">
        <v>108</v>
      </c>
      <c r="F47" s="116" t="s">
        <v>216</v>
      </c>
      <c r="G47" s="116" t="s">
        <v>143</v>
      </c>
      <c r="H47" s="227">
        <v>39.131999999999998</v>
      </c>
      <c r="I47" s="227">
        <v>39.176000000000002</v>
      </c>
      <c r="J47" s="116" t="s">
        <v>217</v>
      </c>
      <c r="K47" s="116">
        <v>27</v>
      </c>
      <c r="L47" s="116">
        <v>14</v>
      </c>
      <c r="M47" s="116"/>
      <c r="N47" s="114"/>
      <c r="O47" s="114"/>
      <c r="P47" s="135">
        <f t="shared" si="18"/>
        <v>0</v>
      </c>
      <c r="Q47" s="114"/>
      <c r="R47" s="114"/>
      <c r="S47" s="114"/>
      <c r="T47" s="114">
        <v>14</v>
      </c>
      <c r="U47" s="114"/>
      <c r="V47" s="114"/>
      <c r="W47" s="135">
        <f t="shared" si="10"/>
        <v>14</v>
      </c>
      <c r="X47" s="114"/>
      <c r="Y47" s="114"/>
      <c r="Z47" s="114"/>
      <c r="AA47" s="135">
        <f t="shared" si="19"/>
        <v>0</v>
      </c>
      <c r="AB47" s="116"/>
      <c r="AC47" s="174">
        <f t="shared" si="14"/>
        <v>0</v>
      </c>
      <c r="AD47" s="116"/>
      <c r="AE47" s="116"/>
      <c r="AF47" s="116">
        <v>27</v>
      </c>
      <c r="AG47" s="116"/>
      <c r="AH47" s="116"/>
      <c r="AI47" s="133">
        <f t="shared" si="15"/>
        <v>27</v>
      </c>
      <c r="AJ47" s="130">
        <f>AC47+AI47</f>
        <v>27</v>
      </c>
      <c r="AK47" s="130">
        <f t="shared" si="17"/>
        <v>14</v>
      </c>
      <c r="AL47" s="130"/>
      <c r="AM47" s="130"/>
      <c r="AN47" s="114">
        <v>500</v>
      </c>
      <c r="AO47" s="114">
        <v>5</v>
      </c>
      <c r="AP47" s="114">
        <v>0.5</v>
      </c>
      <c r="AQ47" s="114">
        <v>1</v>
      </c>
      <c r="AR47" s="114">
        <v>500</v>
      </c>
      <c r="AS47" s="114">
        <v>5</v>
      </c>
      <c r="AT47" s="114">
        <v>0.5</v>
      </c>
      <c r="AU47" s="114">
        <v>13</v>
      </c>
      <c r="AV47" s="114"/>
      <c r="AW47" s="114"/>
      <c r="AX47" s="114"/>
      <c r="AY47" s="114"/>
      <c r="AZ47" s="114" t="s">
        <v>249</v>
      </c>
      <c r="BA47" s="114">
        <v>1</v>
      </c>
      <c r="BB47" s="114"/>
      <c r="BC47" s="114">
        <v>0</v>
      </c>
      <c r="BD47" s="22" t="s">
        <v>241</v>
      </c>
      <c r="BE47" s="123">
        <v>0.65</v>
      </c>
      <c r="BF47" s="114"/>
      <c r="BG47" s="119"/>
      <c r="BH47" s="119"/>
      <c r="BI47" s="119"/>
      <c r="BJ47" s="116" t="s">
        <v>218</v>
      </c>
      <c r="BK47" s="121" t="s">
        <v>51</v>
      </c>
      <c r="BL47" s="121" t="s">
        <v>51</v>
      </c>
      <c r="BM47" s="228" t="s">
        <v>268</v>
      </c>
      <c r="BN47" s="112"/>
      <c r="BO47" s="112"/>
      <c r="BP47" s="112"/>
      <c r="BQ47" s="191">
        <f t="shared" si="11"/>
        <v>0</v>
      </c>
    </row>
    <row r="48" spans="1:69" ht="162" customHeight="1">
      <c r="A48" s="113"/>
      <c r="B48" s="117"/>
      <c r="C48" s="117"/>
      <c r="D48" s="117"/>
      <c r="E48" s="229"/>
      <c r="F48" s="117"/>
      <c r="G48" s="117"/>
      <c r="H48" s="229"/>
      <c r="I48" s="229"/>
      <c r="J48" s="117"/>
      <c r="K48" s="117"/>
      <c r="L48" s="117"/>
      <c r="M48" s="117"/>
      <c r="N48" s="115"/>
      <c r="O48" s="115"/>
      <c r="P48" s="136"/>
      <c r="Q48" s="115"/>
      <c r="R48" s="115"/>
      <c r="S48" s="115"/>
      <c r="T48" s="115"/>
      <c r="U48" s="115"/>
      <c r="V48" s="115"/>
      <c r="W48" s="136">
        <f t="shared" si="10"/>
        <v>0</v>
      </c>
      <c r="X48" s="115"/>
      <c r="Y48" s="115"/>
      <c r="Z48" s="115"/>
      <c r="AA48" s="136"/>
      <c r="AB48" s="117"/>
      <c r="AC48" s="175"/>
      <c r="AD48" s="117"/>
      <c r="AE48" s="117"/>
      <c r="AF48" s="117"/>
      <c r="AG48" s="117"/>
      <c r="AH48" s="117"/>
      <c r="AI48" s="134"/>
      <c r="AJ48" s="131"/>
      <c r="AK48" s="131">
        <f t="shared" si="17"/>
        <v>0</v>
      </c>
      <c r="AL48" s="131"/>
      <c r="AM48" s="131"/>
      <c r="AN48" s="115"/>
      <c r="AO48" s="115"/>
      <c r="AP48" s="115"/>
      <c r="AQ48" s="115"/>
      <c r="AR48" s="115"/>
      <c r="AS48" s="115"/>
      <c r="AT48" s="115"/>
      <c r="AU48" s="115"/>
      <c r="AV48" s="115"/>
      <c r="AW48" s="115"/>
      <c r="AX48" s="115"/>
      <c r="AY48" s="115"/>
      <c r="AZ48" s="115"/>
      <c r="BA48" s="115"/>
      <c r="BB48" s="115"/>
      <c r="BC48" s="115"/>
      <c r="BD48" s="22" t="s">
        <v>240</v>
      </c>
      <c r="BE48" s="124"/>
      <c r="BF48" s="115"/>
      <c r="BG48" s="120"/>
      <c r="BH48" s="120"/>
      <c r="BI48" s="120"/>
      <c r="BJ48" s="117"/>
      <c r="BK48" s="122"/>
      <c r="BL48" s="122"/>
      <c r="BM48" s="230"/>
      <c r="BN48" s="113"/>
      <c r="BO48" s="113"/>
      <c r="BP48" s="113"/>
      <c r="BQ48" s="192">
        <f t="shared" si="11"/>
        <v>0</v>
      </c>
    </row>
    <row r="49" spans="1:69" ht="37.5" customHeight="1">
      <c r="A49" s="71"/>
      <c r="B49" s="198" t="s">
        <v>215</v>
      </c>
      <c r="C49" s="199"/>
      <c r="D49" s="199"/>
      <c r="E49" s="199"/>
      <c r="F49" s="199"/>
      <c r="G49" s="199"/>
      <c r="H49" s="199"/>
      <c r="I49" s="199"/>
      <c r="J49" s="200"/>
      <c r="K49" s="64">
        <f t="shared" ref="K49:BI49" si="20">SUM(K33:K48)</f>
        <v>264</v>
      </c>
      <c r="L49" s="64">
        <f t="shared" si="20"/>
        <v>73</v>
      </c>
      <c r="M49" s="64">
        <f t="shared" si="20"/>
        <v>0</v>
      </c>
      <c r="N49" s="64">
        <f t="shared" si="20"/>
        <v>8</v>
      </c>
      <c r="O49" s="64">
        <f t="shared" si="20"/>
        <v>0</v>
      </c>
      <c r="P49" s="64">
        <f t="shared" si="20"/>
        <v>8</v>
      </c>
      <c r="Q49" s="64">
        <f t="shared" si="20"/>
        <v>0</v>
      </c>
      <c r="R49" s="64">
        <f t="shared" si="20"/>
        <v>0</v>
      </c>
      <c r="S49" s="64">
        <f t="shared" si="20"/>
        <v>0</v>
      </c>
      <c r="T49" s="64">
        <f t="shared" si="20"/>
        <v>14</v>
      </c>
      <c r="U49" s="64">
        <f t="shared" si="20"/>
        <v>0</v>
      </c>
      <c r="V49" s="64">
        <f t="shared" si="20"/>
        <v>51</v>
      </c>
      <c r="W49" s="64">
        <f t="shared" si="20"/>
        <v>65</v>
      </c>
      <c r="X49" s="64">
        <f t="shared" si="20"/>
        <v>0</v>
      </c>
      <c r="Y49" s="64">
        <f t="shared" si="20"/>
        <v>0</v>
      </c>
      <c r="Z49" s="64">
        <f t="shared" si="20"/>
        <v>0</v>
      </c>
      <c r="AA49" s="64">
        <f t="shared" si="20"/>
        <v>0</v>
      </c>
      <c r="AB49" s="64">
        <f t="shared" si="20"/>
        <v>0</v>
      </c>
      <c r="AC49" s="64">
        <f t="shared" si="20"/>
        <v>0</v>
      </c>
      <c r="AD49" s="64">
        <f t="shared" si="20"/>
        <v>0</v>
      </c>
      <c r="AE49" s="64">
        <f t="shared" si="20"/>
        <v>0</v>
      </c>
      <c r="AF49" s="64">
        <f t="shared" si="20"/>
        <v>269</v>
      </c>
      <c r="AG49" s="64">
        <f t="shared" si="20"/>
        <v>0</v>
      </c>
      <c r="AH49" s="64">
        <f t="shared" si="20"/>
        <v>0</v>
      </c>
      <c r="AI49" s="64">
        <f t="shared" si="20"/>
        <v>269</v>
      </c>
      <c r="AJ49" s="64">
        <f t="shared" si="20"/>
        <v>269</v>
      </c>
      <c r="AK49" s="64">
        <f t="shared" si="20"/>
        <v>73</v>
      </c>
      <c r="AL49" s="64">
        <f t="shared" si="20"/>
        <v>0</v>
      </c>
      <c r="AM49" s="64">
        <f t="shared" si="20"/>
        <v>0</v>
      </c>
      <c r="AN49" s="74"/>
      <c r="AO49" s="74"/>
      <c r="AP49" s="74"/>
      <c r="AQ49" s="64">
        <f t="shared" si="20"/>
        <v>65</v>
      </c>
      <c r="AR49" s="74"/>
      <c r="AS49" s="74"/>
      <c r="AT49" s="74"/>
      <c r="AU49" s="64">
        <f t="shared" si="20"/>
        <v>34</v>
      </c>
      <c r="AV49" s="74"/>
      <c r="AW49" s="74"/>
      <c r="AX49" s="74"/>
      <c r="AY49" s="64">
        <f t="shared" si="20"/>
        <v>0</v>
      </c>
      <c r="AZ49" s="74"/>
      <c r="BA49" s="64">
        <f t="shared" si="20"/>
        <v>9</v>
      </c>
      <c r="BB49" s="74"/>
      <c r="BC49" s="64">
        <f t="shared" si="20"/>
        <v>4</v>
      </c>
      <c r="BD49" s="74">
        <f t="shared" si="20"/>
        <v>0</v>
      </c>
      <c r="BE49" s="77">
        <f t="shared" si="20"/>
        <v>2.0199999999999996</v>
      </c>
      <c r="BF49" s="74"/>
      <c r="BG49" s="77">
        <f t="shared" si="20"/>
        <v>0.22</v>
      </c>
      <c r="BH49" s="77">
        <f t="shared" si="20"/>
        <v>0</v>
      </c>
      <c r="BI49" s="64">
        <f t="shared" si="20"/>
        <v>0</v>
      </c>
      <c r="BJ49" s="74"/>
      <c r="BK49" s="74"/>
      <c r="BL49" s="74"/>
      <c r="BM49" s="201"/>
      <c r="BN49" s="111">
        <f>SUM(BN33:BN48)</f>
        <v>0</v>
      </c>
      <c r="BO49" s="111">
        <f t="shared" ref="BO49:BP49" si="21">SUM(BO33:BO48)</f>
        <v>0</v>
      </c>
      <c r="BP49" s="111">
        <f t="shared" si="21"/>
        <v>0</v>
      </c>
      <c r="BQ49" s="111">
        <f>SUM(BQ33:BQ48)</f>
        <v>0</v>
      </c>
    </row>
    <row r="50" spans="1:69" ht="103.5" customHeight="1">
      <c r="A50" s="63">
        <v>4</v>
      </c>
      <c r="B50" s="33">
        <v>1</v>
      </c>
      <c r="C50" s="25" t="s">
        <v>229</v>
      </c>
      <c r="D50" s="25" t="s">
        <v>167</v>
      </c>
      <c r="E50" s="4">
        <v>96</v>
      </c>
      <c r="F50" s="25" t="s">
        <v>219</v>
      </c>
      <c r="G50" s="25" t="s">
        <v>155</v>
      </c>
      <c r="H50" s="231">
        <v>16.600000000000001</v>
      </c>
      <c r="I50" s="231">
        <v>16.8</v>
      </c>
      <c r="J50" s="4" t="s">
        <v>220</v>
      </c>
      <c r="K50" s="25">
        <v>3</v>
      </c>
      <c r="L50" s="26">
        <v>3</v>
      </c>
      <c r="M50" s="26"/>
      <c r="N50" s="27"/>
      <c r="O50" s="27"/>
      <c r="P50" s="40">
        <f>M50+N50+O50</f>
        <v>0</v>
      </c>
      <c r="Q50" s="27"/>
      <c r="R50" s="27"/>
      <c r="S50" s="27"/>
      <c r="T50" s="27"/>
      <c r="U50" s="27"/>
      <c r="V50" s="27">
        <v>3</v>
      </c>
      <c r="W50" s="40">
        <f t="shared" ref="W50:W53" si="22">Q50+R50+S50+T50+U50+V50</f>
        <v>3</v>
      </c>
      <c r="X50" s="27"/>
      <c r="Y50" s="27"/>
      <c r="Z50" s="27"/>
      <c r="AA50" s="40">
        <f>X50+Y50+Z50</f>
        <v>0</v>
      </c>
      <c r="AB50" s="25"/>
      <c r="AC50" s="41">
        <f>AB50</f>
        <v>0</v>
      </c>
      <c r="AD50" s="25"/>
      <c r="AE50" s="25"/>
      <c r="AF50" s="25">
        <v>3</v>
      </c>
      <c r="AG50" s="25"/>
      <c r="AH50" s="25"/>
      <c r="AI50" s="42">
        <f>AD50+AE50+AF50+AG50+AH50</f>
        <v>3</v>
      </c>
      <c r="AJ50" s="28">
        <f>AC50+AI50</f>
        <v>3</v>
      </c>
      <c r="AK50" s="28">
        <f t="shared" ref="AK50:AK53" si="23">P50+W50+AA50</f>
        <v>3</v>
      </c>
      <c r="AL50" s="28"/>
      <c r="AM50" s="28"/>
      <c r="AN50" s="27">
        <v>300</v>
      </c>
      <c r="AO50" s="27">
        <v>5</v>
      </c>
      <c r="AP50" s="29">
        <v>0.5</v>
      </c>
      <c r="AQ50" s="30">
        <v>3</v>
      </c>
      <c r="AR50" s="27"/>
      <c r="AS50" s="27"/>
      <c r="AT50" s="29"/>
      <c r="AU50" s="30"/>
      <c r="AV50" s="30"/>
      <c r="AW50" s="30"/>
      <c r="AX50" s="30"/>
      <c r="AY50" s="30"/>
      <c r="AZ50" s="27"/>
      <c r="BA50" s="27"/>
      <c r="BB50" s="27"/>
      <c r="BC50" s="27"/>
      <c r="BD50" s="27"/>
      <c r="BE50" s="31"/>
      <c r="BF50" s="27"/>
      <c r="BG50" s="31"/>
      <c r="BH50" s="31"/>
      <c r="BI50" s="31"/>
      <c r="BJ50" s="25" t="s">
        <v>221</v>
      </c>
      <c r="BK50" s="32" t="s">
        <v>51</v>
      </c>
      <c r="BL50" s="32" t="s">
        <v>51</v>
      </c>
      <c r="BM50" s="82" t="s">
        <v>269</v>
      </c>
      <c r="BN50" s="63"/>
      <c r="BO50" s="63"/>
      <c r="BP50" s="63"/>
      <c r="BQ50" s="110">
        <f>ROUND(BN50+BO50+BP50,2)</f>
        <v>0</v>
      </c>
    </row>
    <row r="51" spans="1:69" ht="128" customHeight="1">
      <c r="A51" s="63">
        <v>4</v>
      </c>
      <c r="B51" s="33">
        <v>2</v>
      </c>
      <c r="C51" s="25" t="s">
        <v>229</v>
      </c>
      <c r="D51" s="25" t="s">
        <v>167</v>
      </c>
      <c r="E51" s="4">
        <v>96</v>
      </c>
      <c r="F51" s="8" t="s">
        <v>222</v>
      </c>
      <c r="G51" s="22" t="s">
        <v>145</v>
      </c>
      <c r="H51" s="231">
        <v>60.8</v>
      </c>
      <c r="I51" s="231">
        <v>61.4</v>
      </c>
      <c r="J51" s="4" t="s">
        <v>223</v>
      </c>
      <c r="K51" s="22">
        <v>8</v>
      </c>
      <c r="L51" s="22">
        <v>5</v>
      </c>
      <c r="M51" s="22"/>
      <c r="N51" s="22"/>
      <c r="O51" s="22"/>
      <c r="P51" s="40">
        <f>M51+N51+O51</f>
        <v>0</v>
      </c>
      <c r="Q51" s="22"/>
      <c r="R51" s="22"/>
      <c r="S51" s="22"/>
      <c r="T51" s="22"/>
      <c r="U51" s="22"/>
      <c r="V51" s="22">
        <v>5</v>
      </c>
      <c r="W51" s="40">
        <f t="shared" si="22"/>
        <v>5</v>
      </c>
      <c r="X51" s="39"/>
      <c r="Y51" s="39"/>
      <c r="Z51" s="39"/>
      <c r="AA51" s="40">
        <f>X51+Y51+Z51</f>
        <v>0</v>
      </c>
      <c r="AB51" s="33"/>
      <c r="AC51" s="41">
        <f>AB51</f>
        <v>0</v>
      </c>
      <c r="AD51" s="34"/>
      <c r="AE51" s="34"/>
      <c r="AF51" s="22">
        <v>8</v>
      </c>
      <c r="AG51" s="22"/>
      <c r="AH51" s="22"/>
      <c r="AI51" s="42">
        <f>AD51+AE51+AF51+AG51+AH51</f>
        <v>8</v>
      </c>
      <c r="AJ51" s="28">
        <f>AC51+AI51</f>
        <v>8</v>
      </c>
      <c r="AK51" s="28">
        <f t="shared" si="23"/>
        <v>5</v>
      </c>
      <c r="AL51" s="28"/>
      <c r="AM51" s="28"/>
      <c r="AN51" s="27">
        <v>300</v>
      </c>
      <c r="AO51" s="27">
        <v>5</v>
      </c>
      <c r="AP51" s="29">
        <v>0.5</v>
      </c>
      <c r="AQ51" s="78">
        <v>5</v>
      </c>
      <c r="AR51" s="22"/>
      <c r="AS51" s="22"/>
      <c r="AT51" s="38"/>
      <c r="AU51" s="22"/>
      <c r="AV51" s="22"/>
      <c r="AW51" s="22"/>
      <c r="AX51" s="22"/>
      <c r="AY51" s="22"/>
      <c r="AZ51" s="22"/>
      <c r="BA51" s="22"/>
      <c r="BB51" s="22"/>
      <c r="BC51" s="22"/>
      <c r="BD51" s="22"/>
      <c r="BE51" s="23"/>
      <c r="BF51" s="22"/>
      <c r="BG51" s="23"/>
      <c r="BH51" s="23"/>
      <c r="BI51" s="22"/>
      <c r="BJ51" s="25" t="s">
        <v>221</v>
      </c>
      <c r="BK51" s="32" t="s">
        <v>51</v>
      </c>
      <c r="BL51" s="32" t="s">
        <v>51</v>
      </c>
      <c r="BM51" s="82" t="s">
        <v>270</v>
      </c>
      <c r="BN51" s="63"/>
      <c r="BO51" s="63"/>
      <c r="BP51" s="63"/>
      <c r="BQ51" s="110">
        <f>ROUND(BN51+BO51+BP51,2)</f>
        <v>0</v>
      </c>
    </row>
    <row r="52" spans="1:69" ht="70.5" customHeight="1">
      <c r="A52" s="63">
        <v>4</v>
      </c>
      <c r="B52" s="33">
        <v>3</v>
      </c>
      <c r="C52" s="25" t="s">
        <v>229</v>
      </c>
      <c r="D52" s="25" t="s">
        <v>167</v>
      </c>
      <c r="E52" s="4">
        <v>96</v>
      </c>
      <c r="F52" s="25" t="s">
        <v>224</v>
      </c>
      <c r="G52" s="25" t="s">
        <v>145</v>
      </c>
      <c r="H52" s="231">
        <v>57.8</v>
      </c>
      <c r="I52" s="231">
        <v>58.3</v>
      </c>
      <c r="J52" s="4" t="s">
        <v>225</v>
      </c>
      <c r="K52" s="25">
        <v>11</v>
      </c>
      <c r="L52" s="25">
        <v>11</v>
      </c>
      <c r="M52" s="25"/>
      <c r="N52" s="27">
        <v>11</v>
      </c>
      <c r="O52" s="27"/>
      <c r="P52" s="40">
        <f>M52+N52+O52</f>
        <v>11</v>
      </c>
      <c r="Q52" s="27"/>
      <c r="R52" s="27"/>
      <c r="S52" s="27"/>
      <c r="T52" s="27"/>
      <c r="U52" s="27"/>
      <c r="V52" s="27"/>
      <c r="W52" s="40">
        <f t="shared" si="22"/>
        <v>0</v>
      </c>
      <c r="X52" s="27"/>
      <c r="Y52" s="27"/>
      <c r="Z52" s="27"/>
      <c r="AA52" s="40">
        <f>X52+Y52+Z52</f>
        <v>0</v>
      </c>
      <c r="AB52" s="25"/>
      <c r="AC52" s="41">
        <f>AB52</f>
        <v>0</v>
      </c>
      <c r="AD52" s="25"/>
      <c r="AE52" s="25"/>
      <c r="AF52" s="25">
        <v>11</v>
      </c>
      <c r="AG52" s="25"/>
      <c r="AH52" s="25"/>
      <c r="AI52" s="42">
        <f>AD52+AE52+AF52+AG52+AH52</f>
        <v>11</v>
      </c>
      <c r="AJ52" s="28">
        <f>AC52+AI52</f>
        <v>11</v>
      </c>
      <c r="AK52" s="28">
        <f t="shared" si="23"/>
        <v>11</v>
      </c>
      <c r="AL52" s="28"/>
      <c r="AM52" s="28"/>
      <c r="AN52" s="27">
        <v>300</v>
      </c>
      <c r="AO52" s="27">
        <v>5</v>
      </c>
      <c r="AP52" s="29">
        <v>0.5</v>
      </c>
      <c r="AQ52" s="27">
        <v>11</v>
      </c>
      <c r="AR52" s="27"/>
      <c r="AS52" s="27"/>
      <c r="AT52" s="27"/>
      <c r="AU52" s="27"/>
      <c r="AV52" s="27"/>
      <c r="AW52" s="27"/>
      <c r="AX52" s="27"/>
      <c r="AY52" s="27"/>
      <c r="AZ52" s="27"/>
      <c r="BA52" s="27"/>
      <c r="BB52" s="27"/>
      <c r="BC52" s="27"/>
      <c r="BD52" s="27" t="s">
        <v>226</v>
      </c>
      <c r="BE52" s="31">
        <v>0.7</v>
      </c>
      <c r="BF52" s="27"/>
      <c r="BG52" s="31"/>
      <c r="BH52" s="31"/>
      <c r="BI52" s="31"/>
      <c r="BJ52" s="25" t="s">
        <v>221</v>
      </c>
      <c r="BK52" s="32" t="s">
        <v>51</v>
      </c>
      <c r="BL52" s="32" t="s">
        <v>51</v>
      </c>
      <c r="BM52" s="82" t="s">
        <v>227</v>
      </c>
      <c r="BN52" s="63"/>
      <c r="BO52" s="63"/>
      <c r="BP52" s="63"/>
      <c r="BQ52" s="110">
        <f>ROUND(BN52+BO52+BP52,2)</f>
        <v>0</v>
      </c>
    </row>
    <row r="53" spans="1:69" ht="106.5" customHeight="1">
      <c r="A53" s="63">
        <v>4</v>
      </c>
      <c r="B53" s="33">
        <v>4</v>
      </c>
      <c r="C53" s="25" t="s">
        <v>229</v>
      </c>
      <c r="D53" s="25" t="s">
        <v>167</v>
      </c>
      <c r="E53" s="4">
        <v>96</v>
      </c>
      <c r="F53" s="25" t="s">
        <v>224</v>
      </c>
      <c r="G53" s="25" t="s">
        <v>145</v>
      </c>
      <c r="H53" s="231">
        <v>56.7</v>
      </c>
      <c r="I53" s="231">
        <v>57.8</v>
      </c>
      <c r="J53" s="4" t="s">
        <v>228</v>
      </c>
      <c r="K53" s="25">
        <v>40</v>
      </c>
      <c r="L53" s="25">
        <v>20</v>
      </c>
      <c r="M53" s="25"/>
      <c r="N53" s="27"/>
      <c r="O53" s="27"/>
      <c r="P53" s="40">
        <f>M53+N53+O53</f>
        <v>0</v>
      </c>
      <c r="Q53" s="27"/>
      <c r="R53" s="27"/>
      <c r="S53" s="27"/>
      <c r="T53" s="27"/>
      <c r="U53" s="27"/>
      <c r="V53" s="27">
        <v>20</v>
      </c>
      <c r="W53" s="40">
        <f t="shared" si="22"/>
        <v>20</v>
      </c>
      <c r="X53" s="27"/>
      <c r="Y53" s="27"/>
      <c r="Z53" s="27"/>
      <c r="AA53" s="40">
        <f>X53+Y53+Z53</f>
        <v>0</v>
      </c>
      <c r="AB53" s="25"/>
      <c r="AC53" s="41">
        <f>AB53</f>
        <v>0</v>
      </c>
      <c r="AD53" s="25"/>
      <c r="AE53" s="25"/>
      <c r="AF53" s="25">
        <v>40</v>
      </c>
      <c r="AG53" s="25"/>
      <c r="AH53" s="25"/>
      <c r="AI53" s="42">
        <f>AD53+AE53+AF53+AG53+AH53</f>
        <v>40</v>
      </c>
      <c r="AJ53" s="28">
        <f>AC53+AI53</f>
        <v>40</v>
      </c>
      <c r="AK53" s="28">
        <f t="shared" si="23"/>
        <v>20</v>
      </c>
      <c r="AL53" s="28"/>
      <c r="AM53" s="28"/>
      <c r="AN53" s="27"/>
      <c r="AO53" s="27"/>
      <c r="AP53" s="27"/>
      <c r="AQ53" s="27"/>
      <c r="AR53" s="27">
        <v>300</v>
      </c>
      <c r="AS53" s="27">
        <v>5</v>
      </c>
      <c r="AT53" s="29">
        <v>0.5</v>
      </c>
      <c r="AU53" s="27">
        <v>20</v>
      </c>
      <c r="AV53" s="27"/>
      <c r="AW53" s="27"/>
      <c r="AX53" s="27"/>
      <c r="AY53" s="27"/>
      <c r="AZ53" s="27"/>
      <c r="BA53" s="27"/>
      <c r="BB53" s="27"/>
      <c r="BC53" s="27"/>
      <c r="BD53" s="27" t="s">
        <v>226</v>
      </c>
      <c r="BE53" s="31">
        <v>0.1</v>
      </c>
      <c r="BF53" s="27"/>
      <c r="BG53" s="31"/>
      <c r="BH53" s="31"/>
      <c r="BI53" s="27"/>
      <c r="BJ53" s="25" t="s">
        <v>221</v>
      </c>
      <c r="BK53" s="32" t="s">
        <v>51</v>
      </c>
      <c r="BL53" s="32" t="s">
        <v>51</v>
      </c>
      <c r="BM53" s="82" t="s">
        <v>271</v>
      </c>
      <c r="BN53" s="63"/>
      <c r="BO53" s="63"/>
      <c r="BP53" s="63"/>
      <c r="BQ53" s="110">
        <f>ROUND(BN53+BO53+BP53,2)</f>
        <v>0</v>
      </c>
    </row>
    <row r="54" spans="1:69" s="75" customFormat="1" ht="43" customHeight="1">
      <c r="A54" s="202" t="s">
        <v>229</v>
      </c>
      <c r="B54" s="203"/>
      <c r="C54" s="203"/>
      <c r="D54" s="203"/>
      <c r="E54" s="203"/>
      <c r="F54" s="203"/>
      <c r="G54" s="203"/>
      <c r="H54" s="203"/>
      <c r="I54" s="203"/>
      <c r="J54" s="204"/>
      <c r="K54" s="205">
        <f>SUM(K50:K53)</f>
        <v>62</v>
      </c>
      <c r="L54" s="205">
        <f t="shared" ref="L54:AM54" si="24">SUM(L50:L53)</f>
        <v>39</v>
      </c>
      <c r="M54" s="205">
        <f t="shared" si="24"/>
        <v>0</v>
      </c>
      <c r="N54" s="205">
        <f t="shared" si="24"/>
        <v>11</v>
      </c>
      <c r="O54" s="205">
        <f t="shared" si="24"/>
        <v>0</v>
      </c>
      <c r="P54" s="205">
        <f t="shared" si="24"/>
        <v>11</v>
      </c>
      <c r="Q54" s="205">
        <f t="shared" si="24"/>
        <v>0</v>
      </c>
      <c r="R54" s="205">
        <f t="shared" si="24"/>
        <v>0</v>
      </c>
      <c r="S54" s="205">
        <f t="shared" si="24"/>
        <v>0</v>
      </c>
      <c r="T54" s="205">
        <f t="shared" si="24"/>
        <v>0</v>
      </c>
      <c r="U54" s="205">
        <f t="shared" si="24"/>
        <v>0</v>
      </c>
      <c r="V54" s="205">
        <f t="shared" si="24"/>
        <v>28</v>
      </c>
      <c r="W54" s="205">
        <f t="shared" si="24"/>
        <v>28</v>
      </c>
      <c r="X54" s="205">
        <f t="shared" si="24"/>
        <v>0</v>
      </c>
      <c r="Y54" s="205">
        <f t="shared" si="24"/>
        <v>0</v>
      </c>
      <c r="Z54" s="205">
        <f t="shared" si="24"/>
        <v>0</v>
      </c>
      <c r="AA54" s="205">
        <f t="shared" si="24"/>
        <v>0</v>
      </c>
      <c r="AB54" s="205">
        <f t="shared" si="24"/>
        <v>0</v>
      </c>
      <c r="AC54" s="205">
        <f t="shared" si="24"/>
        <v>0</v>
      </c>
      <c r="AD54" s="205">
        <f t="shared" si="24"/>
        <v>0</v>
      </c>
      <c r="AE54" s="205">
        <f t="shared" si="24"/>
        <v>0</v>
      </c>
      <c r="AF54" s="205">
        <f t="shared" si="24"/>
        <v>62</v>
      </c>
      <c r="AG54" s="205">
        <f t="shared" si="24"/>
        <v>0</v>
      </c>
      <c r="AH54" s="205">
        <f t="shared" si="24"/>
        <v>0</v>
      </c>
      <c r="AI54" s="205">
        <f t="shared" si="24"/>
        <v>62</v>
      </c>
      <c r="AJ54" s="205">
        <f t="shared" si="24"/>
        <v>62</v>
      </c>
      <c r="AK54" s="205">
        <f t="shared" si="24"/>
        <v>39</v>
      </c>
      <c r="AL54" s="205">
        <f t="shared" si="24"/>
        <v>0</v>
      </c>
      <c r="AM54" s="205">
        <f t="shared" si="24"/>
        <v>0</v>
      </c>
      <c r="AN54" s="206"/>
      <c r="AO54" s="206"/>
      <c r="AP54" s="206"/>
      <c r="AQ54" s="206">
        <f t="shared" ref="AQ54" si="25">SUM(AQ50:AQ53)</f>
        <v>19</v>
      </c>
      <c r="AR54" s="206"/>
      <c r="AS54" s="206"/>
      <c r="AT54" s="207"/>
      <c r="AU54" s="206">
        <f t="shared" ref="AU54" si="26">SUM(AU50:AU53)</f>
        <v>20</v>
      </c>
      <c r="AV54" s="206"/>
      <c r="AW54" s="206"/>
      <c r="AX54" s="206"/>
      <c r="AY54" s="206">
        <f t="shared" ref="AY54" si="27">SUM(AY50:AY53)</f>
        <v>0</v>
      </c>
      <c r="AZ54" s="206"/>
      <c r="BA54" s="206">
        <f>SUM(BA50:BA53)</f>
        <v>0</v>
      </c>
      <c r="BB54" s="206"/>
      <c r="BC54" s="206">
        <f t="shared" ref="BC54" si="28">SUM(BC50:BC53)</f>
        <v>0</v>
      </c>
      <c r="BD54" s="206"/>
      <c r="BE54" s="208">
        <f t="shared" ref="BE54" si="29">SUM(BE50:BE53)</f>
        <v>0.79999999999999993</v>
      </c>
      <c r="BF54" s="206"/>
      <c r="BG54" s="208">
        <f t="shared" ref="BG54" si="30">SUM(BG50:BG53)</f>
        <v>0</v>
      </c>
      <c r="BH54" s="208">
        <f t="shared" ref="BH54" si="31">SUM(BH50:BH53)</f>
        <v>0</v>
      </c>
      <c r="BI54" s="206">
        <f t="shared" ref="BI54" si="32">SUM(BI50:BI53)</f>
        <v>0</v>
      </c>
      <c r="BJ54" s="205"/>
      <c r="BK54" s="209"/>
      <c r="BL54" s="209"/>
      <c r="BM54" s="232"/>
      <c r="BN54" s="111">
        <f>SUM(BN50:BN53)</f>
        <v>0</v>
      </c>
      <c r="BO54" s="111">
        <f t="shared" ref="BO54:BQ54" si="33">SUM(BO50:BO53)</f>
        <v>0</v>
      </c>
      <c r="BP54" s="111">
        <f t="shared" si="33"/>
        <v>0</v>
      </c>
      <c r="BQ54" s="111">
        <f t="shared" si="33"/>
        <v>0</v>
      </c>
    </row>
    <row r="55" spans="1:69" ht="46.5" customHeight="1">
      <c r="A55" s="63">
        <v>4</v>
      </c>
      <c r="B55" s="33">
        <v>1</v>
      </c>
      <c r="C55" s="25" t="s">
        <v>230</v>
      </c>
      <c r="D55" s="25" t="s">
        <v>231</v>
      </c>
      <c r="E55" s="4">
        <v>7</v>
      </c>
      <c r="F55" s="25" t="s">
        <v>232</v>
      </c>
      <c r="G55" s="25"/>
      <c r="H55" s="231"/>
      <c r="I55" s="231"/>
      <c r="J55" s="25" t="s">
        <v>233</v>
      </c>
      <c r="K55" s="22">
        <v>18</v>
      </c>
      <c r="L55" s="26">
        <v>0</v>
      </c>
      <c r="M55" s="26">
        <v>0</v>
      </c>
      <c r="N55" s="26">
        <v>0</v>
      </c>
      <c r="O55" s="26">
        <v>0</v>
      </c>
      <c r="P55" s="40">
        <f>M55+N55+O55</f>
        <v>0</v>
      </c>
      <c r="Q55" s="27"/>
      <c r="R55" s="27"/>
      <c r="S55" s="27"/>
      <c r="T55" s="27"/>
      <c r="U55" s="27"/>
      <c r="V55" s="27"/>
      <c r="W55" s="40">
        <f t="shared" ref="W55" si="34">Q55+R55+S55+T55+U55+V55</f>
        <v>0</v>
      </c>
      <c r="X55" s="27"/>
      <c r="Y55" s="27">
        <v>0</v>
      </c>
      <c r="Z55" s="27">
        <v>0</v>
      </c>
      <c r="AA55" s="40">
        <f>X55+Y55+Z55</f>
        <v>0</v>
      </c>
      <c r="AB55" s="69"/>
      <c r="AC55" s="41">
        <f>AB55</f>
        <v>0</v>
      </c>
      <c r="AD55" s="25">
        <v>18</v>
      </c>
      <c r="AE55" s="25"/>
      <c r="AF55" s="25"/>
      <c r="AG55" s="25"/>
      <c r="AH55" s="25"/>
      <c r="AI55" s="42">
        <f>AD55+AE55+AF55+AG55+AH55</f>
        <v>18</v>
      </c>
      <c r="AJ55" s="28">
        <f>AC55+AI55</f>
        <v>18</v>
      </c>
      <c r="AK55" s="28">
        <f>P55+W55+AA55</f>
        <v>0</v>
      </c>
      <c r="AL55" s="28"/>
      <c r="AM55" s="28"/>
      <c r="AN55" s="27"/>
      <c r="AO55" s="27"/>
      <c r="AP55" s="29"/>
      <c r="AQ55" s="30"/>
      <c r="AR55" s="27"/>
      <c r="AS55" s="27"/>
      <c r="AT55" s="29"/>
      <c r="AU55" s="30"/>
      <c r="AV55" s="30"/>
      <c r="AW55" s="30"/>
      <c r="AX55" s="30"/>
      <c r="AY55" s="30"/>
      <c r="AZ55" s="27"/>
      <c r="BA55" s="27"/>
      <c r="BB55" s="27"/>
      <c r="BC55" s="27"/>
      <c r="BD55" s="27"/>
      <c r="BE55" s="31"/>
      <c r="BF55" s="27"/>
      <c r="BG55" s="31"/>
      <c r="BH55" s="31"/>
      <c r="BI55" s="31"/>
      <c r="BJ55" s="25"/>
      <c r="BK55" s="32" t="s">
        <v>52</v>
      </c>
      <c r="BL55" s="32" t="s">
        <v>52</v>
      </c>
      <c r="BM55" s="82" t="s">
        <v>234</v>
      </c>
      <c r="BN55" s="63"/>
      <c r="BO55" s="63"/>
      <c r="BP55" s="63"/>
      <c r="BQ55" s="110">
        <f>ROUND(BN55+BO55+BP55,2)</f>
        <v>0</v>
      </c>
    </row>
    <row r="56" spans="1:69" s="75" customFormat="1" ht="46.5" customHeight="1">
      <c r="A56" s="202" t="s">
        <v>248</v>
      </c>
      <c r="B56" s="203"/>
      <c r="C56" s="203"/>
      <c r="D56" s="203"/>
      <c r="E56" s="203"/>
      <c r="F56" s="203"/>
      <c r="G56" s="203"/>
      <c r="H56" s="203"/>
      <c r="I56" s="203"/>
      <c r="J56" s="204"/>
      <c r="K56" s="210">
        <f>SUM(K55)</f>
        <v>18</v>
      </c>
      <c r="L56" s="210">
        <f t="shared" ref="L56:AM56" si="35">SUM(L55)</f>
        <v>0</v>
      </c>
      <c r="M56" s="210">
        <f t="shared" si="35"/>
        <v>0</v>
      </c>
      <c r="N56" s="210">
        <f t="shared" si="35"/>
        <v>0</v>
      </c>
      <c r="O56" s="210">
        <f t="shared" si="35"/>
        <v>0</v>
      </c>
      <c r="P56" s="210">
        <f t="shared" si="35"/>
        <v>0</v>
      </c>
      <c r="Q56" s="210">
        <f t="shared" si="35"/>
        <v>0</v>
      </c>
      <c r="R56" s="210">
        <f t="shared" si="35"/>
        <v>0</v>
      </c>
      <c r="S56" s="210">
        <f t="shared" si="35"/>
        <v>0</v>
      </c>
      <c r="T56" s="210">
        <f t="shared" si="35"/>
        <v>0</v>
      </c>
      <c r="U56" s="210">
        <f t="shared" si="35"/>
        <v>0</v>
      </c>
      <c r="V56" s="210">
        <f t="shared" si="35"/>
        <v>0</v>
      </c>
      <c r="W56" s="210">
        <f t="shared" si="35"/>
        <v>0</v>
      </c>
      <c r="X56" s="210">
        <f t="shared" si="35"/>
        <v>0</v>
      </c>
      <c r="Y56" s="210">
        <f t="shared" si="35"/>
        <v>0</v>
      </c>
      <c r="Z56" s="210">
        <f t="shared" si="35"/>
        <v>0</v>
      </c>
      <c r="AA56" s="210">
        <f t="shared" si="35"/>
        <v>0</v>
      </c>
      <c r="AB56" s="210">
        <f t="shared" si="35"/>
        <v>0</v>
      </c>
      <c r="AC56" s="210">
        <f t="shared" si="35"/>
        <v>0</v>
      </c>
      <c r="AD56" s="210">
        <f t="shared" si="35"/>
        <v>18</v>
      </c>
      <c r="AE56" s="210">
        <f t="shared" si="35"/>
        <v>0</v>
      </c>
      <c r="AF56" s="210">
        <f t="shared" si="35"/>
        <v>0</v>
      </c>
      <c r="AG56" s="210">
        <f t="shared" si="35"/>
        <v>0</v>
      </c>
      <c r="AH56" s="210">
        <f t="shared" si="35"/>
        <v>0</v>
      </c>
      <c r="AI56" s="210">
        <f t="shared" si="35"/>
        <v>18</v>
      </c>
      <c r="AJ56" s="210">
        <f t="shared" si="35"/>
        <v>18</v>
      </c>
      <c r="AK56" s="210">
        <f t="shared" si="35"/>
        <v>0</v>
      </c>
      <c r="AL56" s="210">
        <f t="shared" si="35"/>
        <v>0</v>
      </c>
      <c r="AM56" s="210">
        <f t="shared" si="35"/>
        <v>0</v>
      </c>
      <c r="AN56" s="206"/>
      <c r="AO56" s="206"/>
      <c r="AP56" s="207"/>
      <c r="AQ56" s="206">
        <f t="shared" ref="AQ56" si="36">SUM(AQ55)</f>
        <v>0</v>
      </c>
      <c r="AR56" s="206"/>
      <c r="AS56" s="206"/>
      <c r="AT56" s="207"/>
      <c r="AU56" s="206">
        <f t="shared" ref="AU56" si="37">SUM(AU55)</f>
        <v>0</v>
      </c>
      <c r="AV56" s="206"/>
      <c r="AW56" s="206"/>
      <c r="AX56" s="206"/>
      <c r="AY56" s="206">
        <f t="shared" ref="AY56" si="38">SUM(AY55)</f>
        <v>0</v>
      </c>
      <c r="AZ56" s="206"/>
      <c r="BA56" s="206">
        <f t="shared" ref="BA56" si="39">SUM(BA55)</f>
        <v>0</v>
      </c>
      <c r="BB56" s="206"/>
      <c r="BC56" s="206">
        <f t="shared" ref="BC56" si="40">SUM(BC55)</f>
        <v>0</v>
      </c>
      <c r="BD56" s="206"/>
      <c r="BE56" s="208">
        <f t="shared" ref="BE56" si="41">SUM(BE55)</f>
        <v>0</v>
      </c>
      <c r="BF56" s="206"/>
      <c r="BG56" s="208">
        <f t="shared" ref="BG56" si="42">SUM(BG55)</f>
        <v>0</v>
      </c>
      <c r="BH56" s="208">
        <f t="shared" ref="BH56" si="43">SUM(BH55)</f>
        <v>0</v>
      </c>
      <c r="BI56" s="206">
        <f t="shared" ref="BI56" si="44">SUM(BI55)</f>
        <v>0</v>
      </c>
      <c r="BJ56" s="205"/>
      <c r="BK56" s="209"/>
      <c r="BL56" s="209"/>
      <c r="BM56" s="232"/>
      <c r="BN56" s="111">
        <f t="shared" ref="BN56:BO56" si="45">SUM(BN55)</f>
        <v>0</v>
      </c>
      <c r="BO56" s="111">
        <f t="shared" si="45"/>
        <v>0</v>
      </c>
      <c r="BP56" s="111">
        <f>SUM(BP55)</f>
        <v>0</v>
      </c>
      <c r="BQ56" s="111">
        <f>SUM(BQ55)</f>
        <v>0</v>
      </c>
    </row>
    <row r="57" spans="1:69" s="76" customFormat="1" ht="71.5" customHeight="1">
      <c r="A57" s="211" t="s">
        <v>252</v>
      </c>
      <c r="B57" s="212"/>
      <c r="C57" s="212"/>
      <c r="D57" s="212"/>
      <c r="E57" s="212"/>
      <c r="F57" s="212"/>
      <c r="G57" s="212"/>
      <c r="H57" s="212"/>
      <c r="I57" s="212"/>
      <c r="J57" s="213"/>
      <c r="K57" s="214">
        <f>K32+K49+K54+K56</f>
        <v>623</v>
      </c>
      <c r="L57" s="214">
        <f t="shared" ref="L57:AM57" si="46">L32+L49+L54+L56</f>
        <v>284</v>
      </c>
      <c r="M57" s="214">
        <f t="shared" si="46"/>
        <v>23</v>
      </c>
      <c r="N57" s="214">
        <f t="shared" si="46"/>
        <v>165</v>
      </c>
      <c r="O57" s="214">
        <f t="shared" si="46"/>
        <v>0</v>
      </c>
      <c r="P57" s="214">
        <f t="shared" si="46"/>
        <v>188</v>
      </c>
      <c r="Q57" s="214">
        <f t="shared" si="46"/>
        <v>0</v>
      </c>
      <c r="R57" s="214">
        <f t="shared" si="46"/>
        <v>0</v>
      </c>
      <c r="S57" s="214">
        <f t="shared" si="46"/>
        <v>0</v>
      </c>
      <c r="T57" s="214">
        <f t="shared" si="46"/>
        <v>14</v>
      </c>
      <c r="U57" s="214">
        <f t="shared" si="46"/>
        <v>0</v>
      </c>
      <c r="V57" s="214">
        <f t="shared" si="46"/>
        <v>79</v>
      </c>
      <c r="W57" s="214">
        <f t="shared" si="46"/>
        <v>93</v>
      </c>
      <c r="X57" s="214">
        <f t="shared" si="46"/>
        <v>0</v>
      </c>
      <c r="Y57" s="214">
        <f t="shared" si="46"/>
        <v>0</v>
      </c>
      <c r="Z57" s="214">
        <f t="shared" si="46"/>
        <v>0</v>
      </c>
      <c r="AA57" s="214">
        <f t="shared" si="46"/>
        <v>0</v>
      </c>
      <c r="AB57" s="214">
        <f t="shared" si="46"/>
        <v>0</v>
      </c>
      <c r="AC57" s="214">
        <f t="shared" si="46"/>
        <v>0</v>
      </c>
      <c r="AD57" s="214">
        <f t="shared" si="46"/>
        <v>18</v>
      </c>
      <c r="AE57" s="214">
        <f t="shared" si="46"/>
        <v>0</v>
      </c>
      <c r="AF57" s="214">
        <f t="shared" si="46"/>
        <v>343</v>
      </c>
      <c r="AG57" s="214">
        <f t="shared" si="46"/>
        <v>240</v>
      </c>
      <c r="AH57" s="214">
        <f t="shared" si="46"/>
        <v>0</v>
      </c>
      <c r="AI57" s="214">
        <f t="shared" si="46"/>
        <v>601</v>
      </c>
      <c r="AJ57" s="214">
        <f t="shared" si="46"/>
        <v>601</v>
      </c>
      <c r="AK57" s="214">
        <f t="shared" si="46"/>
        <v>281</v>
      </c>
      <c r="AL57" s="214">
        <f t="shared" si="46"/>
        <v>0</v>
      </c>
      <c r="AM57" s="214">
        <f t="shared" si="46"/>
        <v>0</v>
      </c>
      <c r="AN57" s="215"/>
      <c r="AO57" s="215"/>
      <c r="AP57" s="215"/>
      <c r="AQ57" s="214">
        <f t="shared" ref="AQ57" si="47">AQ32+AQ49+AQ54+AQ56</f>
        <v>228</v>
      </c>
      <c r="AR57" s="215"/>
      <c r="AS57" s="215"/>
      <c r="AT57" s="215"/>
      <c r="AU57" s="214">
        <f t="shared" ref="AU57" si="48">AU32+AU49+AU54+AU56</f>
        <v>97</v>
      </c>
      <c r="AV57" s="215"/>
      <c r="AW57" s="215"/>
      <c r="AX57" s="215"/>
      <c r="AY57" s="214">
        <f t="shared" ref="AY57" si="49">AY32+AY49+AY54+AY56</f>
        <v>0</v>
      </c>
      <c r="AZ57" s="215"/>
      <c r="BA57" s="214">
        <f t="shared" ref="BA57" si="50">BA32+BA49+BA54+BA56</f>
        <v>23</v>
      </c>
      <c r="BB57" s="215"/>
      <c r="BC57" s="214">
        <f t="shared" ref="BC57" si="51">BC32+BC49+BC54+BC56</f>
        <v>4</v>
      </c>
      <c r="BD57" s="215"/>
      <c r="BE57" s="216">
        <f t="shared" ref="BE57" si="52">BE32+BE49+BE54+BE56</f>
        <v>6.589999999999999</v>
      </c>
      <c r="BF57" s="215"/>
      <c r="BG57" s="216">
        <f t="shared" ref="BG57" si="53">BG32+BG49+BG54+BG56</f>
        <v>0.22</v>
      </c>
      <c r="BH57" s="216">
        <f t="shared" ref="BH57" si="54">BH32+BH49+BH54+BH56</f>
        <v>0</v>
      </c>
      <c r="BI57" s="214">
        <f t="shared" ref="BI57" si="55">BI32+BI49+BI54+BI56</f>
        <v>6</v>
      </c>
      <c r="BJ57" s="215"/>
      <c r="BK57" s="215"/>
      <c r="BL57" s="215"/>
      <c r="BM57" s="217"/>
      <c r="BN57" s="218" t="s">
        <v>259</v>
      </c>
      <c r="BO57" s="218"/>
      <c r="BP57" s="218"/>
      <c r="BQ57" s="219">
        <f>ROUND(BQ32+BQ49+BQ54+BQ56,2)</f>
        <v>0</v>
      </c>
    </row>
    <row r="58" spans="1:69" ht="39" customHeight="1">
      <c r="BN58" s="220" t="s">
        <v>258</v>
      </c>
      <c r="BO58" s="221"/>
      <c r="BP58" s="222"/>
      <c r="BQ58" s="223">
        <f>ROUND(BQ57*0.23,2)</f>
        <v>0</v>
      </c>
    </row>
    <row r="59" spans="1:69" ht="41" customHeight="1">
      <c r="BN59" s="224" t="s">
        <v>260</v>
      </c>
      <c r="BO59" s="225"/>
      <c r="BP59" s="226"/>
      <c r="BQ59" s="219">
        <f>BQ57+BQ58</f>
        <v>0</v>
      </c>
    </row>
  </sheetData>
  <mergeCells count="174">
    <mergeCell ref="BP1:BQ1"/>
    <mergeCell ref="M9:M11"/>
    <mergeCell ref="BN57:BP57"/>
    <mergeCell ref="BN58:BP58"/>
    <mergeCell ref="BN59:BP59"/>
    <mergeCell ref="A57:J57"/>
    <mergeCell ref="BN4:BQ5"/>
    <mergeCell ref="BN6:BN11"/>
    <mergeCell ref="BO6:BO11"/>
    <mergeCell ref="BP6:BP11"/>
    <mergeCell ref="BQ6:BQ11"/>
    <mergeCell ref="BN47:BN48"/>
    <mergeCell ref="BO47:BO48"/>
    <mergeCell ref="BP47:BP48"/>
    <mergeCell ref="BQ47:BQ48"/>
    <mergeCell ref="A5:A11"/>
    <mergeCell ref="BJ47:BJ48"/>
    <mergeCell ref="BK47:BK48"/>
    <mergeCell ref="AZ47:AZ48"/>
    <mergeCell ref="BC47:BC48"/>
    <mergeCell ref="BF47:BF48"/>
    <mergeCell ref="BB47:BB48"/>
    <mergeCell ref="BA47:BA48"/>
    <mergeCell ref="V47:V48"/>
    <mergeCell ref="R47:R48"/>
    <mergeCell ref="AX8:AX11"/>
    <mergeCell ref="AY8:AY11"/>
    <mergeCell ref="AE9:AE10"/>
    <mergeCell ref="AM47:AM48"/>
    <mergeCell ref="AQ47:AQ48"/>
    <mergeCell ref="M5:AI5"/>
    <mergeCell ref="B32:J32"/>
    <mergeCell ref="AK6:AK11"/>
    <mergeCell ref="AL6:AL11"/>
    <mergeCell ref="M47:M48"/>
    <mergeCell ref="AA47:AA48"/>
    <mergeCell ref="S47:S48"/>
    <mergeCell ref="Q47:Q48"/>
    <mergeCell ref="P47:P48"/>
    <mergeCell ref="T47:T48"/>
    <mergeCell ref="H47:H48"/>
    <mergeCell ref="C47:C48"/>
    <mergeCell ref="B47:B48"/>
    <mergeCell ref="AG47:AG48"/>
    <mergeCell ref="AC47:AC48"/>
    <mergeCell ref="AB47:AB48"/>
    <mergeCell ref="K7:K11"/>
    <mergeCell ref="L7:L11"/>
    <mergeCell ref="M6:O8"/>
    <mergeCell ref="B5:B11"/>
    <mergeCell ref="C5:C11"/>
    <mergeCell ref="D5:D11"/>
    <mergeCell ref="E5:E11"/>
    <mergeCell ref="F5:F11"/>
    <mergeCell ref="AK47:AK48"/>
    <mergeCell ref="AU47:AU48"/>
    <mergeCell ref="E47:E48"/>
    <mergeCell ref="D47:D48"/>
    <mergeCell ref="G47:G48"/>
    <mergeCell ref="X8:Z8"/>
    <mergeCell ref="AI6:AI11"/>
    <mergeCell ref="AH9:AH10"/>
    <mergeCell ref="Y9:Y11"/>
    <mergeCell ref="Z9:Z11"/>
    <mergeCell ref="AF9:AF10"/>
    <mergeCell ref="AG9:AG10"/>
    <mergeCell ref="AB9:AB10"/>
    <mergeCell ref="AC6:AC11"/>
    <mergeCell ref="AD6:AG7"/>
    <mergeCell ref="O9:O11"/>
    <mergeCell ref="Q9:Q11"/>
    <mergeCell ref="S9:S11"/>
    <mergeCell ref="AA8:AA11"/>
    <mergeCell ref="G6:G11"/>
    <mergeCell ref="H6:H11"/>
    <mergeCell ref="I6:I11"/>
    <mergeCell ref="J6:J11"/>
    <mergeCell ref="P6:P11"/>
    <mergeCell ref="AO5:BG5"/>
    <mergeCell ref="BH5:BH11"/>
    <mergeCell ref="BI5:BI11"/>
    <mergeCell ref="AJ6:AJ11"/>
    <mergeCell ref="T9:T11"/>
    <mergeCell ref="R9:R11"/>
    <mergeCell ref="G5:J5"/>
    <mergeCell ref="K5:L5"/>
    <mergeCell ref="AJ5:AM5"/>
    <mergeCell ref="X9:X11"/>
    <mergeCell ref="N9:N11"/>
    <mergeCell ref="BD7:BE7"/>
    <mergeCell ref="AD11:AH11"/>
    <mergeCell ref="AP8:AP11"/>
    <mergeCell ref="Q6:AA7"/>
    <mergeCell ref="W8:W11"/>
    <mergeCell ref="AR7:AU7"/>
    <mergeCell ref="BB6:BC6"/>
    <mergeCell ref="BD6:BG6"/>
    <mergeCell ref="BD8:BD11"/>
    <mergeCell ref="AZ6:BA6"/>
    <mergeCell ref="AQ8:AQ11"/>
    <mergeCell ref="AR8:AR11"/>
    <mergeCell ref="AS8:AS11"/>
    <mergeCell ref="AT8:AT11"/>
    <mergeCell ref="U9:U11"/>
    <mergeCell ref="AD9:AD10"/>
    <mergeCell ref="BM5:BM11"/>
    <mergeCell ref="Q8:U8"/>
    <mergeCell ref="AD8:AH8"/>
    <mergeCell ref="AN8:AN11"/>
    <mergeCell ref="AO8:AO11"/>
    <mergeCell ref="BJ5:BJ11"/>
    <mergeCell ref="BK5:BK11"/>
    <mergeCell ref="BL5:BL11"/>
    <mergeCell ref="BC7:BC11"/>
    <mergeCell ref="BF7:BG7"/>
    <mergeCell ref="AU8:AU11"/>
    <mergeCell ref="AB6:AB8"/>
    <mergeCell ref="AH6:AH7"/>
    <mergeCell ref="AN6:AY6"/>
    <mergeCell ref="AV8:AV11"/>
    <mergeCell ref="AW8:AW11"/>
    <mergeCell ref="AM6:AM11"/>
    <mergeCell ref="V9:V11"/>
    <mergeCell ref="AN7:AQ7"/>
    <mergeCell ref="U47:U48"/>
    <mergeCell ref="AT47:AT48"/>
    <mergeCell ref="AI47:AI48"/>
    <mergeCell ref="AJ47:AJ48"/>
    <mergeCell ref="AD47:AD48"/>
    <mergeCell ref="AE47:AE48"/>
    <mergeCell ref="AF47:AF48"/>
    <mergeCell ref="Z47:Z48"/>
    <mergeCell ref="Y47:Y48"/>
    <mergeCell ref="X47:X48"/>
    <mergeCell ref="W47:W48"/>
    <mergeCell ref="AR47:AR48"/>
    <mergeCell ref="K2:AM4"/>
    <mergeCell ref="AV7:AY7"/>
    <mergeCell ref="AS47:AS48"/>
    <mergeCell ref="BM47:BM48"/>
    <mergeCell ref="BG47:BG48"/>
    <mergeCell ref="BH47:BH48"/>
    <mergeCell ref="BI47:BI48"/>
    <mergeCell ref="BL47:BL48"/>
    <mergeCell ref="BE47:BE48"/>
    <mergeCell ref="AZ7:AZ11"/>
    <mergeCell ref="BA7:BA11"/>
    <mergeCell ref="BB7:BB11"/>
    <mergeCell ref="AV47:AV48"/>
    <mergeCell ref="AW47:AW48"/>
    <mergeCell ref="AX47:AX48"/>
    <mergeCell ref="AY47:AY48"/>
    <mergeCell ref="AL47:AL48"/>
    <mergeCell ref="AN47:AN48"/>
    <mergeCell ref="AO47:AO48"/>
    <mergeCell ref="AP47:AP48"/>
    <mergeCell ref="AH47:AH48"/>
    <mergeCell ref="BE8:BE11"/>
    <mergeCell ref="BF8:BF11"/>
    <mergeCell ref="BG8:BG11"/>
    <mergeCell ref="A19:A20"/>
    <mergeCell ref="A21:A22"/>
    <mergeCell ref="A30:A31"/>
    <mergeCell ref="A47:A48"/>
    <mergeCell ref="A54:J54"/>
    <mergeCell ref="A56:J56"/>
    <mergeCell ref="O47:O48"/>
    <mergeCell ref="N47:N48"/>
    <mergeCell ref="L47:L48"/>
    <mergeCell ref="K47:K48"/>
    <mergeCell ref="F47:F48"/>
    <mergeCell ref="B49:J49"/>
    <mergeCell ref="J47:J48"/>
    <mergeCell ref="I47:I48"/>
  </mergeCells>
  <dataValidations count="1">
    <dataValidation type="list" allowBlank="1" showInputMessage="1" showErrorMessage="1" sqref="D30:D31" xr:uid="{FEEAF284-FAFE-4F3A-A350-58797D07A8D6}">
      <formula1>"Pomorski,Północny,Mazowiecki,Zachodni,Łódxki,Świętokrzyski,Dolnośląski,Południowy"</formula1>
    </dataValidation>
  </dataValidations>
  <pageMargins left="0.70866141732283472" right="0.70866141732283472" top="0.74803149606299213" bottom="0.74803149606299213" header="0.31496062992125984" footer="0.31496062992125984"/>
  <pageSetup paperSize="9" scale="10" orientation="portrait" r:id="rId1"/>
  <headerFooter>
    <oddFooter>Strona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1"/>
  <sheetViews>
    <sheetView workbookViewId="0">
      <selection activeCell="G29" sqref="G29"/>
    </sheetView>
  </sheetViews>
  <sheetFormatPr defaultRowHeight="14.5"/>
  <cols>
    <col min="1" max="1" width="29.54296875" customWidth="1"/>
    <col min="2" max="2" width="30.54296875" customWidth="1"/>
    <col min="3" max="3" width="21.6328125" customWidth="1"/>
  </cols>
  <sheetData>
    <row r="1" spans="1:3">
      <c r="A1" t="s">
        <v>1</v>
      </c>
      <c r="B1" s="1" t="s">
        <v>2</v>
      </c>
    </row>
    <row r="2" spans="1:3">
      <c r="A2" t="s">
        <v>3</v>
      </c>
      <c r="B2" t="s">
        <v>4</v>
      </c>
    </row>
    <row r="3" spans="1:3">
      <c r="A3" t="s">
        <v>5</v>
      </c>
      <c r="B3" t="s">
        <v>6</v>
      </c>
    </row>
    <row r="4" spans="1:3">
      <c r="A4" t="s">
        <v>7</v>
      </c>
      <c r="B4" t="s">
        <v>8</v>
      </c>
    </row>
    <row r="6" spans="1:3">
      <c r="A6" t="s">
        <v>10</v>
      </c>
    </row>
    <row r="7" spans="1:3">
      <c r="A7" t="s">
        <v>11</v>
      </c>
    </row>
    <row r="9" spans="1:3">
      <c r="A9" t="s">
        <v>12</v>
      </c>
      <c r="B9">
        <v>1</v>
      </c>
      <c r="C9" t="s">
        <v>28</v>
      </c>
    </row>
    <row r="10" spans="1:3">
      <c r="A10" t="s">
        <v>13</v>
      </c>
      <c r="B10">
        <v>2</v>
      </c>
      <c r="C10" t="s">
        <v>29</v>
      </c>
    </row>
    <row r="11" spans="1:3">
      <c r="A11" t="s">
        <v>14</v>
      </c>
      <c r="B11">
        <v>3</v>
      </c>
      <c r="C11" t="s">
        <v>30</v>
      </c>
    </row>
    <row r="12" spans="1:3">
      <c r="A12" t="s">
        <v>15</v>
      </c>
      <c r="B12">
        <v>4</v>
      </c>
      <c r="C12" t="s">
        <v>31</v>
      </c>
    </row>
    <row r="13" spans="1:3">
      <c r="A13" t="s">
        <v>16</v>
      </c>
      <c r="B13">
        <v>5</v>
      </c>
      <c r="C13" t="s">
        <v>32</v>
      </c>
    </row>
    <row r="14" spans="1:3">
      <c r="A14" t="s">
        <v>17</v>
      </c>
      <c r="B14">
        <v>6</v>
      </c>
      <c r="C14" t="s">
        <v>33</v>
      </c>
    </row>
    <row r="15" spans="1:3">
      <c r="A15" t="s">
        <v>18</v>
      </c>
      <c r="B15">
        <v>7</v>
      </c>
      <c r="C15" t="s">
        <v>34</v>
      </c>
    </row>
    <row r="16" spans="1:3">
      <c r="A16" t="s">
        <v>19</v>
      </c>
      <c r="B16">
        <v>8</v>
      </c>
      <c r="C16" t="s">
        <v>35</v>
      </c>
    </row>
    <row r="17" spans="1:3">
      <c r="A17" t="s">
        <v>20</v>
      </c>
      <c r="B17">
        <v>9</v>
      </c>
      <c r="C17" t="s">
        <v>36</v>
      </c>
    </row>
    <row r="18" spans="1:3">
      <c r="A18" t="s">
        <v>21</v>
      </c>
      <c r="B18">
        <v>10</v>
      </c>
      <c r="C18" t="s">
        <v>37</v>
      </c>
    </row>
    <row r="19" spans="1:3">
      <c r="A19" t="s">
        <v>22</v>
      </c>
      <c r="B19">
        <v>11</v>
      </c>
      <c r="C19" t="s">
        <v>38</v>
      </c>
    </row>
    <row r="20" spans="1:3">
      <c r="A20" t="s">
        <v>23</v>
      </c>
      <c r="B20">
        <v>12</v>
      </c>
      <c r="C20" t="s">
        <v>39</v>
      </c>
    </row>
    <row r="21" spans="1:3">
      <c r="A21" t="s">
        <v>24</v>
      </c>
      <c r="C21" t="s">
        <v>40</v>
      </c>
    </row>
    <row r="22" spans="1:3">
      <c r="A22" t="s">
        <v>25</v>
      </c>
      <c r="C22" t="s">
        <v>41</v>
      </c>
    </row>
    <row r="23" spans="1:3">
      <c r="A23" t="s">
        <v>26</v>
      </c>
      <c r="C23" t="s">
        <v>42</v>
      </c>
    </row>
    <row r="24" spans="1:3">
      <c r="A24" t="s">
        <v>27</v>
      </c>
      <c r="C24" t="s">
        <v>43</v>
      </c>
    </row>
    <row r="25" spans="1:3">
      <c r="C25" t="s">
        <v>44</v>
      </c>
    </row>
    <row r="26" spans="1:3">
      <c r="C26" t="s">
        <v>45</v>
      </c>
    </row>
    <row r="27" spans="1:3">
      <c r="C27" t="s">
        <v>46</v>
      </c>
    </row>
    <row r="28" spans="1:3">
      <c r="C28" t="s">
        <v>47</v>
      </c>
    </row>
    <row r="29" spans="1:3">
      <c r="C29" t="s">
        <v>48</v>
      </c>
    </row>
    <row r="30" spans="1:3">
      <c r="C30" t="s">
        <v>49</v>
      </c>
    </row>
    <row r="31" spans="1:3">
      <c r="C31" t="s">
        <v>50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Arkusz1</vt:lpstr>
      <vt:lpstr>Arkusz3</vt:lpstr>
      <vt:lpstr>Arkusz4</vt:lpstr>
      <vt:lpstr>Część 4</vt:lpstr>
      <vt:lpstr>Arkusz2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2026-03-05T10:15:43Z</dcterms:modified>
</cp:coreProperties>
</file>